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M:\UZ\01 UZ Mitarbeiter\Gröls\BE\UZ-65\"/>
    </mc:Choice>
  </mc:AlternateContent>
  <xr:revisionPtr revIDLastSave="0" documentId="13_ncr:1_{56D40990-C9A9-4A8A-9DCB-1AC9F4B5B234}" xr6:coauthVersionLast="47" xr6:coauthVersionMax="47" xr10:uidLastSave="{00000000-0000-0000-0000-000000000000}"/>
  <bookViews>
    <workbookView xWindow="31620" yWindow="750" windowWidth="23550" windowHeight="16005" tabRatio="487" xr2:uid="{93252B59-68DD-4B25-ABF0-85CBCA96994A}"/>
  </bookViews>
  <sheets>
    <sheet name="Annex 2" sheetId="1" r:id="rId1"/>
    <sheet name="3.1.1_3.2.1 Recipe" sheetId="10" r:id="rId2"/>
    <sheet name="Wood verification" sheetId="11" r:id="rId3"/>
    <sheet name="Document" sheetId="8" r:id="rId4"/>
    <sheet name="Data" sheetId="7" r:id="rId5"/>
  </sheets>
  <definedNames>
    <definedName name="Biozide">#REF!</definedName>
    <definedName name="_xlnm.Print_Area" localSheetId="0">'Annex 2'!$A$1:$S$17</definedName>
    <definedName name="Gestrichen">Data!$A$1:$A$2</definedName>
    <definedName name="Ja">Data!$C$1:$C$2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1" l="1"/>
  <c r="M13" i="1" s="1" a="1"/>
  <c r="M13" i="1" s="1"/>
  <c r="L18" i="1"/>
  <c r="M18" i="1" s="1" a="1"/>
  <c r="M18" i="1" s="1"/>
  <c r="L23" i="1"/>
  <c r="M23" i="1" s="1" a="1"/>
  <c r="M23" i="1" s="1"/>
  <c r="L28" i="1"/>
  <c r="M28" i="1" s="1" a="1"/>
  <c r="M28" i="1" s="1"/>
  <c r="L33" i="1"/>
  <c r="M33" i="1" s="1" a="1"/>
  <c r="M33" i="1" s="1"/>
  <c r="L38" i="1"/>
  <c r="M38" i="1" s="1" a="1"/>
  <c r="M38" i="1" s="1"/>
  <c r="L43" i="1"/>
  <c r="M43" i="1" s="1" a="1"/>
  <c r="M43" i="1" s="1"/>
  <c r="L48" i="1"/>
  <c r="M48" i="1" s="1" a="1"/>
  <c r="M48" i="1" s="1"/>
  <c r="L53" i="1"/>
  <c r="M53" i="1" s="1" a="1"/>
  <c r="M53" i="1" s="1"/>
  <c r="L58" i="1"/>
  <c r="M58" i="1" s="1" a="1"/>
  <c r="M58" i="1" s="1"/>
  <c r="L63" i="1"/>
  <c r="M63" i="1" s="1" a="1"/>
  <c r="M63" i="1" s="1"/>
  <c r="L68" i="1"/>
  <c r="M68" i="1" s="1" a="1"/>
  <c r="M68" i="1" s="1"/>
  <c r="L73" i="1"/>
  <c r="M73" i="1" s="1" a="1"/>
  <c r="M73" i="1" s="1"/>
  <c r="L78" i="1"/>
  <c r="M78" i="1" s="1" a="1"/>
  <c r="M78" i="1" s="1"/>
  <c r="L8" i="1"/>
  <c r="M8" i="1" s="1" a="1"/>
  <c r="M8" i="1" s="1"/>
  <c r="J3" i="7" l="1"/>
  <c r="K3" i="7" s="1"/>
  <c r="J4" i="7"/>
  <c r="K4" i="7" s="1"/>
  <c r="J2" i="7"/>
  <c r="K2" i="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<sst xmlns="http://schemas.openxmlformats.org/spreadsheetml/2006/main" count="91" uniqueCount="70">
  <si>
    <t>Keine</t>
  </si>
  <si>
    <t>Ja</t>
  </si>
  <si>
    <t>Nein</t>
  </si>
  <si>
    <t>Version</t>
  </si>
  <si>
    <t>Template</t>
  </si>
  <si>
    <t>Release</t>
  </si>
  <si>
    <t>Changes</t>
  </si>
  <si>
    <t xml:space="preserve">Version 1 </t>
  </si>
  <si>
    <t>Erstausgabe</t>
  </si>
  <si>
    <t>Papierfabrik mit Deinking</t>
  </si>
  <si>
    <t>Papierfabrik ohne Deinking</t>
  </si>
  <si>
    <t>Getrockneter deinkter
 Altpapierstoff (DIP)</t>
  </si>
  <si>
    <t>Berechnung 3.13</t>
  </si>
  <si>
    <t>Template März 25</t>
  </si>
  <si>
    <t>Number</t>
  </si>
  <si>
    <t>Short description of product</t>
  </si>
  <si>
    <t>Please enter</t>
  </si>
  <si>
    <t>Please choose!</t>
  </si>
  <si>
    <t>Please enter:
((annual average value in kWh/t Paper)</t>
  </si>
  <si>
    <t>Please enter:
Reference period</t>
  </si>
  <si>
    <t>Calculation</t>
  </si>
  <si>
    <t>Result</t>
  </si>
  <si>
    <t>Please enter all energy sources used:</t>
  </si>
  <si>
    <t>Please enter their proportions (in %)</t>
  </si>
  <si>
    <t>Please enter their source (own generation/
third party generation)</t>
  </si>
  <si>
    <t>Please enter the proportion of green electricity (in %).</t>
  </si>
  <si>
    <t>Please enter:
(in kg dry mass/t of product)</t>
  </si>
  <si>
    <t>Paper factory
(Address)</t>
  </si>
  <si>
    <t>PULP producer
(Name/Location)</t>
  </si>
  <si>
    <t>Typ of product</t>
  </si>
  <si>
    <t>Annex  2  DE-UZ 65, Edition January 2025</t>
  </si>
  <si>
    <t>Function</t>
  </si>
  <si>
    <t>Active substance (after BfR-Recommendation)</t>
  </si>
  <si>
    <t>Percentage in finfished product (Wt.-% of air dried paper)</t>
  </si>
  <si>
    <t>Name Wood</t>
  </si>
  <si>
    <t>Please enter
(e.g. Pinus elliottii for Pine tree)</t>
  </si>
  <si>
    <t>Geographic location</t>
  </si>
  <si>
    <t>Certification system</t>
  </si>
  <si>
    <t>Certification number</t>
  </si>
  <si>
    <t>Example</t>
  </si>
  <si>
    <t>Product XY</t>
  </si>
  <si>
    <t>Company XY</t>
  </si>
  <si>
    <t>Coffeefilter-/paper</t>
  </si>
  <si>
    <t>Teafilter/-paper</t>
  </si>
  <si>
    <t>Backing paper</t>
  </si>
  <si>
    <t>Backing forms</t>
  </si>
  <si>
    <t>Filter paper</t>
  </si>
  <si>
    <t>Electricity</t>
  </si>
  <si>
    <t>Natural gas</t>
  </si>
  <si>
    <t>Own</t>
  </si>
  <si>
    <t>Third party</t>
  </si>
  <si>
    <t>-</t>
  </si>
  <si>
    <t>Please choose</t>
  </si>
  <si>
    <t>Manufacturing aid/paper finishing agent (trade name)</t>
  </si>
  <si>
    <t>Commentary</t>
  </si>
  <si>
    <r>
      <t xml:space="preserve">Paragraph 3.1.6.2/3.2.6.2
Requirements for energy consumption
</t>
    </r>
    <r>
      <rPr>
        <b/>
        <sz val="11"/>
        <rFont val="Calibri"/>
        <family val="2"/>
        <scheme val="minor"/>
      </rPr>
      <t>Electrical power</t>
    </r>
    <r>
      <rPr>
        <sz val="11"/>
        <rFont val="Calibri"/>
        <family val="2"/>
        <scheme val="minor"/>
      </rPr>
      <t xml:space="preserve">
</t>
    </r>
  </si>
  <si>
    <r>
      <t xml:space="preserve">Paragraph 3.1.6.2/3.2.6.2
Requirements for energy consumption
</t>
    </r>
    <r>
      <rPr>
        <b/>
        <sz val="11"/>
        <rFont val="Calibri"/>
        <family val="2"/>
        <scheme val="minor"/>
      </rPr>
      <t>Electrical power</t>
    </r>
  </si>
  <si>
    <r>
      <t xml:space="preserve">Paragraph 3.1.6.2/3.2.6.2
Requirements for energy consumption
</t>
    </r>
    <r>
      <rPr>
        <b/>
        <sz val="11"/>
        <rFont val="Calibri"/>
        <family val="2"/>
        <scheme val="minor"/>
      </rPr>
      <t xml:space="preserve">Process heat </t>
    </r>
  </si>
  <si>
    <t>Paragraph 3.1.6.2/3.2.6.2
Permissibility of the energy consumption</t>
  </si>
  <si>
    <r>
      <t xml:space="preserve">Paragraph 3.1.6.2/3.2.6.2
Requirements for energy consumption
</t>
    </r>
    <r>
      <rPr>
        <b/>
        <sz val="11"/>
        <rFont val="Calibri"/>
        <family val="2"/>
        <scheme val="minor"/>
      </rPr>
      <t xml:space="preserve">Sum of Electrical power and Process heat </t>
    </r>
    <r>
      <rPr>
        <sz val="11"/>
        <rFont val="Calibri"/>
        <family val="2"/>
        <scheme val="minor"/>
      </rPr>
      <t xml:space="preserve">
</t>
    </r>
  </si>
  <si>
    <r>
      <t xml:space="preserve">Paragraph 3.1.6.2/3.2.6.2
Requirements for energy consumption
</t>
    </r>
    <r>
      <rPr>
        <b/>
        <sz val="11"/>
        <rFont val="Calibri"/>
        <family val="2"/>
        <scheme val="minor"/>
      </rPr>
      <t>Energy sources</t>
    </r>
  </si>
  <si>
    <r>
      <t xml:space="preserve">Paragraph 3.1.6.2/3.2.6.2
Requirements for energy consumption
</t>
    </r>
    <r>
      <rPr>
        <b/>
        <sz val="11"/>
        <rFont val="Calibri"/>
        <family val="2"/>
        <scheme val="minor"/>
      </rPr>
      <t>Proportion</t>
    </r>
  </si>
  <si>
    <r>
      <t xml:space="preserve">Paragraph 3.1.6.2/3.2.6.2
Requirements for energy consumption
</t>
    </r>
    <r>
      <rPr>
        <b/>
        <sz val="11"/>
        <rFont val="Calibri"/>
        <family val="2"/>
        <scheme val="minor"/>
      </rPr>
      <t>Source</t>
    </r>
  </si>
  <si>
    <r>
      <t xml:space="preserve">Paragraph 3.1.6.2/3.2.6.2
Requirements for energy consumption
</t>
    </r>
    <r>
      <rPr>
        <b/>
        <sz val="11"/>
        <rFont val="Calibri"/>
        <family val="2"/>
        <scheme val="minor"/>
      </rPr>
      <t>Proportion green electricity</t>
    </r>
  </si>
  <si>
    <r>
      <t xml:space="preserve">Paragraph 3.1.6.3/3.2.6.3  Amount of waste
</t>
    </r>
    <r>
      <rPr>
        <b/>
        <sz val="11"/>
        <rFont val="Calibri"/>
        <family val="2"/>
        <scheme val="minor"/>
      </rPr>
      <t>Fibrous sludge</t>
    </r>
    <r>
      <rPr>
        <sz val="11"/>
        <rFont val="Calibri"/>
        <family val="2"/>
        <scheme val="minor"/>
      </rPr>
      <t xml:space="preserve">
</t>
    </r>
  </si>
  <si>
    <r>
      <t xml:space="preserve">Paragraph 3.1.6.3/3.2.6.3  Amount of waste
</t>
    </r>
    <r>
      <rPr>
        <b/>
        <sz val="11"/>
        <rFont val="Calibri"/>
        <family val="2"/>
        <scheme val="minor"/>
      </rPr>
      <t>Sludge from the treatment of the process water</t>
    </r>
  </si>
  <si>
    <r>
      <rPr>
        <sz val="11"/>
        <rFont val="Calibri"/>
        <family val="2"/>
        <scheme val="minor"/>
      </rPr>
      <t xml:space="preserve">Paragraph 3.1.6.1/3.2.6.1
Requirements for waste water from the paper production process 
</t>
    </r>
    <r>
      <rPr>
        <b/>
        <sz val="11"/>
        <rFont val="Calibri"/>
        <family val="2"/>
        <scheme val="minor"/>
      </rPr>
      <t>Volumetric flow rate of waste water</t>
    </r>
  </si>
  <si>
    <t>Please enter:
((annual average value in m3/Adt)</t>
  </si>
  <si>
    <t>Please enter:
((annual average value in kg/Adt)</t>
  </si>
  <si>
    <r>
      <rPr>
        <sz val="11"/>
        <rFont val="Calibri"/>
        <family val="2"/>
        <scheme val="minor"/>
      </rPr>
      <t xml:space="preserve">Paragraph 3.1.6.1/3.2.6.1
Requirements for waste water from the paper production process 
</t>
    </r>
    <r>
      <rPr>
        <b/>
        <sz val="11"/>
        <rFont val="Calibri"/>
        <family val="2"/>
        <scheme val="minor"/>
      </rPr>
      <t xml:space="preserve">
AOX Value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</si>
</sst>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0" borderId="0"/>
    <xf numFmtId="0" fontId="5" fillId="0" borderId="0"/>
  </cellStyleXfs>
  <cellXfs count="71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4" fillId="0" borderId="0" xfId="2" applyFont="1"/>
    <xf numFmtId="0" fontId="5" fillId="0" borderId="0" xfId="3"/>
    <xf numFmtId="0" fontId="5" fillId="0" borderId="0" xfId="2" applyFont="1"/>
    <xf numFmtId="17" fontId="5" fillId="0" borderId="0" xfId="2" applyNumberFormat="1" applyFont="1"/>
    <xf numFmtId="17" fontId="3" fillId="0" borderId="0" xfId="2" applyNumberFormat="1"/>
    <xf numFmtId="0" fontId="3" fillId="0" borderId="0" xfId="2"/>
    <xf numFmtId="0" fontId="2" fillId="3" borderId="2" xfId="0" applyFont="1" applyFill="1" applyBorder="1" applyAlignment="1">
      <alignment vertical="top" wrapText="1"/>
    </xf>
    <xf numFmtId="0" fontId="0" fillId="5" borderId="1" xfId="0" applyFill="1" applyBorder="1" applyAlignment="1" applyProtection="1">
      <alignment horizontal="center" vertical="top" wrapText="1"/>
      <protection locked="0"/>
    </xf>
    <xf numFmtId="0" fontId="2" fillId="6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8" fillId="3" borderId="2" xfId="0" applyFont="1" applyFill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9" fillId="0" borderId="0" xfId="0" applyFont="1"/>
    <xf numFmtId="0" fontId="2" fillId="0" borderId="0" xfId="0" applyFont="1" applyAlignment="1">
      <alignment wrapText="1"/>
    </xf>
    <xf numFmtId="0" fontId="2" fillId="4" borderId="2" xfId="0" applyFont="1" applyFill="1" applyBorder="1" applyAlignment="1">
      <alignment vertical="top" wrapText="1"/>
    </xf>
    <xf numFmtId="0" fontId="0" fillId="5" borderId="2" xfId="0" applyFill="1" applyBorder="1" applyAlignment="1" applyProtection="1">
      <alignment horizontal="center" vertical="top" wrapText="1"/>
      <protection locked="0"/>
    </xf>
    <xf numFmtId="0" fontId="0" fillId="5" borderId="3" xfId="0" applyFill="1" applyBorder="1" applyAlignment="1" applyProtection="1">
      <alignment horizontal="center" vertical="top" wrapText="1"/>
      <protection locked="0"/>
    </xf>
    <xf numFmtId="0" fontId="0" fillId="5" borderId="4" xfId="0" applyFill="1" applyBorder="1" applyAlignment="1" applyProtection="1">
      <alignment horizontal="center" vertical="top" wrapText="1"/>
      <protection locked="0"/>
    </xf>
    <xf numFmtId="0" fontId="6" fillId="6" borderId="0" xfId="0" applyFont="1" applyFill="1" applyAlignment="1">
      <alignment horizontal="left" vertical="top" wrapText="1"/>
    </xf>
    <xf numFmtId="0" fontId="2" fillId="6" borderId="0" xfId="1" applyFont="1" applyFill="1" applyAlignment="1">
      <alignment horizontal="center" vertical="top" wrapText="1"/>
    </xf>
    <xf numFmtId="0" fontId="9" fillId="4" borderId="2" xfId="0" applyFont="1" applyFill="1" applyBorder="1" applyAlignment="1">
      <alignment vertical="top" wrapText="1"/>
    </xf>
    <xf numFmtId="0" fontId="0" fillId="3" borderId="1" xfId="0" applyFill="1" applyBorder="1"/>
    <xf numFmtId="0" fontId="7" fillId="3" borderId="1" xfId="0" applyFont="1" applyFill="1" applyBorder="1" applyAlignment="1">
      <alignment vertical="top" wrapText="1"/>
    </xf>
    <xf numFmtId="0" fontId="0" fillId="0" borderId="0" xfId="0" applyAlignment="1">
      <alignment horizontal="center" vertical="center"/>
    </xf>
    <xf numFmtId="0" fontId="10" fillId="8" borderId="0" xfId="0" applyFont="1" applyFill="1"/>
    <xf numFmtId="0" fontId="10" fillId="5" borderId="0" xfId="0" applyFont="1" applyFill="1"/>
    <xf numFmtId="0" fontId="10" fillId="7" borderId="0" xfId="0" applyFont="1" applyFill="1"/>
    <xf numFmtId="0" fontId="2" fillId="4" borderId="1" xfId="0" applyFont="1" applyFill="1" applyBorder="1" applyAlignment="1">
      <alignment vertical="top" wrapText="1"/>
    </xf>
    <xf numFmtId="0" fontId="0" fillId="9" borderId="2" xfId="0" applyFill="1" applyBorder="1" applyAlignment="1" applyProtection="1">
      <alignment horizontal="center" vertical="top" wrapText="1"/>
      <protection locked="0"/>
    </xf>
    <xf numFmtId="0" fontId="0" fillId="9" borderId="1" xfId="0" applyFill="1" applyBorder="1" applyAlignment="1" applyProtection="1">
      <alignment horizontal="center" vertical="top" wrapText="1"/>
      <protection locked="0"/>
    </xf>
    <xf numFmtId="0" fontId="0" fillId="9" borderId="1" xfId="0" applyFill="1" applyBorder="1" applyAlignment="1" applyProtection="1">
      <alignment horizontal="center" vertical="center" wrapText="1"/>
      <protection locked="0"/>
    </xf>
    <xf numFmtId="0" fontId="0" fillId="9" borderId="3" xfId="0" applyFill="1" applyBorder="1" applyAlignment="1" applyProtection="1">
      <alignment horizontal="center" vertical="top" wrapText="1"/>
      <protection locked="0"/>
    </xf>
    <xf numFmtId="0" fontId="0" fillId="9" borderId="4" xfId="0" applyFill="1" applyBorder="1" applyAlignment="1" applyProtection="1">
      <alignment horizontal="center" vertical="top" wrapText="1"/>
      <protection locked="0"/>
    </xf>
    <xf numFmtId="0" fontId="7" fillId="0" borderId="0" xfId="0" applyFont="1" applyAlignment="1">
      <alignment vertical="top" wrapText="1"/>
    </xf>
    <xf numFmtId="0" fontId="0" fillId="10" borderId="1" xfId="0" applyFill="1" applyBorder="1" applyAlignment="1">
      <alignment horizontal="center" vertical="center"/>
    </xf>
    <xf numFmtId="0" fontId="0" fillId="3" borderId="3" xfId="0" applyFill="1" applyBorder="1"/>
    <xf numFmtId="0" fontId="0" fillId="5" borderId="1" xfId="0" applyFill="1" applyBorder="1" applyProtection="1">
      <protection locked="0"/>
    </xf>
    <xf numFmtId="0" fontId="0" fillId="5" borderId="2" xfId="0" applyFill="1" applyBorder="1" applyAlignment="1" applyProtection="1">
      <alignment horizontal="center" vertical="top" wrapText="1"/>
      <protection locked="0"/>
    </xf>
    <xf numFmtId="0" fontId="0" fillId="5" borderId="3" xfId="0" applyFill="1" applyBorder="1" applyAlignment="1" applyProtection="1">
      <alignment horizontal="center" vertical="top" wrapText="1"/>
      <protection locked="0"/>
    </xf>
    <xf numFmtId="0" fontId="0" fillId="5" borderId="4" xfId="0" applyFill="1" applyBorder="1" applyAlignment="1" applyProtection="1">
      <alignment horizontal="center" vertical="top" wrapText="1"/>
      <protection locked="0"/>
    </xf>
    <xf numFmtId="0" fontId="0" fillId="9" borderId="2" xfId="0" applyFill="1" applyBorder="1" applyAlignment="1" applyProtection="1">
      <alignment horizontal="center" vertical="top" wrapText="1"/>
      <protection locked="0"/>
    </xf>
    <xf numFmtId="0" fontId="0" fillId="9" borderId="3" xfId="0" applyFill="1" applyBorder="1" applyAlignment="1" applyProtection="1">
      <alignment horizontal="center" vertical="top" wrapText="1"/>
      <protection locked="0"/>
    </xf>
    <xf numFmtId="0" fontId="0" fillId="9" borderId="4" xfId="0" applyFill="1" applyBorder="1" applyAlignment="1" applyProtection="1">
      <alignment horizontal="center" vertical="top" wrapText="1"/>
      <protection locked="0"/>
    </xf>
    <xf numFmtId="0" fontId="0" fillId="7" borderId="2" xfId="0" applyFill="1" applyBorder="1" applyAlignment="1">
      <alignment horizontal="center" vertical="top" wrapText="1"/>
    </xf>
    <xf numFmtId="0" fontId="0" fillId="7" borderId="3" xfId="0" applyFill="1" applyBorder="1" applyAlignment="1">
      <alignment horizontal="center" vertical="top" wrapText="1"/>
    </xf>
    <xf numFmtId="0" fontId="0" fillId="7" borderId="4" xfId="0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9" borderId="2" xfId="1" applyFont="1" applyFill="1" applyBorder="1" applyAlignment="1" applyProtection="1">
      <alignment horizontal="center" vertical="top" wrapText="1"/>
      <protection locked="0"/>
    </xf>
    <xf numFmtId="0" fontId="2" fillId="9" borderId="3" xfId="1" applyFont="1" applyFill="1" applyBorder="1" applyAlignment="1" applyProtection="1">
      <alignment horizontal="center" vertical="top" wrapText="1"/>
      <protection locked="0"/>
    </xf>
    <xf numFmtId="0" fontId="2" fillId="9" borderId="4" xfId="1" applyFont="1" applyFill="1" applyBorder="1" applyAlignment="1" applyProtection="1">
      <alignment horizontal="center" vertical="top" wrapText="1"/>
      <protection locked="0"/>
    </xf>
    <xf numFmtId="0" fontId="0" fillId="9" borderId="2" xfId="0" applyFill="1" applyBorder="1" applyAlignment="1">
      <alignment horizontal="center" vertical="top" wrapText="1"/>
    </xf>
    <xf numFmtId="0" fontId="0" fillId="9" borderId="3" xfId="0" applyFill="1" applyBorder="1" applyAlignment="1">
      <alignment horizontal="center" vertical="top" wrapText="1"/>
    </xf>
    <xf numFmtId="0" fontId="0" fillId="9" borderId="4" xfId="0" applyFill="1" applyBorder="1" applyAlignment="1">
      <alignment horizontal="center" vertical="top" wrapText="1"/>
    </xf>
    <xf numFmtId="0" fontId="2" fillId="7" borderId="2" xfId="0" applyFont="1" applyFill="1" applyBorder="1" applyAlignment="1">
      <alignment horizontal="center" vertical="top" wrapText="1"/>
    </xf>
    <xf numFmtId="0" fontId="2" fillId="7" borderId="3" xfId="0" applyFont="1" applyFill="1" applyBorder="1" applyAlignment="1">
      <alignment horizontal="center" vertical="top" wrapText="1"/>
    </xf>
    <xf numFmtId="0" fontId="2" fillId="7" borderId="4" xfId="0" applyFont="1" applyFill="1" applyBorder="1" applyAlignment="1">
      <alignment horizontal="center" vertical="top" wrapText="1"/>
    </xf>
    <xf numFmtId="0" fontId="0" fillId="6" borderId="2" xfId="0" applyFill="1" applyBorder="1" applyAlignment="1">
      <alignment horizontal="center" vertical="top" wrapText="1"/>
    </xf>
    <xf numFmtId="0" fontId="0" fillId="6" borderId="3" xfId="0" applyFill="1" applyBorder="1" applyAlignment="1">
      <alignment horizontal="center" vertical="top" wrapText="1"/>
    </xf>
    <xf numFmtId="0" fontId="0" fillId="6" borderId="4" xfId="0" applyFill="1" applyBorder="1" applyAlignment="1">
      <alignment horizontal="center" vertical="top" wrapText="1"/>
    </xf>
    <xf numFmtId="0" fontId="2" fillId="8" borderId="2" xfId="1" applyFont="1" applyFill="1" applyBorder="1" applyAlignment="1" applyProtection="1">
      <alignment horizontal="center" vertical="top" wrapText="1"/>
      <protection locked="0"/>
    </xf>
    <xf numFmtId="0" fontId="2" fillId="8" borderId="3" xfId="1" applyFont="1" applyFill="1" applyBorder="1" applyAlignment="1" applyProtection="1">
      <alignment horizontal="center" vertical="top" wrapText="1"/>
      <protection locked="0"/>
    </xf>
    <xf numFmtId="0" fontId="2" fillId="8" borderId="4" xfId="1" applyFont="1" applyFill="1" applyBorder="1" applyAlignment="1" applyProtection="1">
      <alignment horizontal="center" vertical="top" wrapText="1"/>
      <protection locked="0"/>
    </xf>
    <xf numFmtId="0" fontId="6" fillId="6" borderId="0" xfId="0" applyFont="1" applyFill="1" applyAlignment="1">
      <alignment horizontal="left" vertical="top" wrapText="1"/>
    </xf>
    <xf numFmtId="0" fontId="0" fillId="3" borderId="1" xfId="0" applyFill="1" applyBorder="1" applyAlignment="1">
      <alignment horizontal="center" vertical="center"/>
    </xf>
  </cellXfs>
  <cellStyles count="4">
    <cellStyle name="Excel Built-in Explanatory Text" xfId="3" xr:uid="{19081C35-F5D5-49BA-A14F-DBCC030C7B9E}"/>
    <cellStyle name="Gut" xfId="1" builtinId="26"/>
    <cellStyle name="Standard" xfId="0" builtinId="0"/>
    <cellStyle name="Standard 2" xfId="2" xr:uid="{851F1F52-8CA7-4FB3-893C-CAC539C0C5E8}"/>
  </cellStyles>
  <dxfs count="3">
    <dxf>
      <fill>
        <patternFill>
          <bgColor theme="9" tint="0.59996337778862885"/>
        </patternFill>
      </fill>
    </dxf>
    <dxf>
      <fill>
        <patternFill>
          <bgColor rgb="FFFF7C80"/>
        </patternFill>
      </fill>
    </dxf>
    <dxf>
      <font>
        <strike val="0"/>
        <color rgb="FFFF0000"/>
      </font>
    </dxf>
  </dxfs>
  <tableStyles count="0" defaultTableStyle="TableStyleMedium2" defaultPivotStyle="PivotStyleLight16"/>
  <colors>
    <mruColors>
      <color rgb="FFFF505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9BD09-CAEC-45A0-B251-ADAEA0355755}">
  <sheetPr codeName="Tabelle1">
    <pageSetUpPr fitToPage="1"/>
  </sheetPr>
  <dimension ref="A1:S82"/>
  <sheetViews>
    <sheetView tabSelected="1" zoomScale="87" zoomScaleNormal="87" workbookViewId="0">
      <pane xSplit="1" ySplit="7" topLeftCell="B8" activePane="bottomRight" state="frozen"/>
      <selection pane="topRight" activeCell="B1" sqref="B1"/>
      <selection pane="bottomLeft" activeCell="A5" sqref="A5"/>
      <selection pane="bottomRight" activeCell="G13" sqref="G13:G17"/>
    </sheetView>
  </sheetViews>
  <sheetFormatPr baseColWidth="10" defaultColWidth="11.42578125" defaultRowHeight="15" x14ac:dyDescent="0.25"/>
  <cols>
    <col min="1" max="1" width="19.5703125" style="1" customWidth="1"/>
    <col min="2" max="3" width="16.5703125" style="1" customWidth="1"/>
    <col min="4" max="4" width="19.140625" style="1" customWidth="1"/>
    <col min="5" max="5" width="16.140625" style="1" bestFit="1" customWidth="1"/>
    <col min="6" max="7" width="22.85546875" style="1" bestFit="1" customWidth="1"/>
    <col min="8" max="9" width="20" style="1" customWidth="1"/>
    <col min="10" max="11" width="19.85546875" style="1" customWidth="1"/>
    <col min="12" max="13" width="20.7109375" style="1" customWidth="1"/>
    <col min="14" max="18" width="16.7109375" style="1" customWidth="1"/>
    <col min="19" max="19" width="17.140625" style="1" bestFit="1" customWidth="1"/>
    <col min="20" max="16384" width="11.42578125" style="1"/>
  </cols>
  <sheetData>
    <row r="1" spans="1:19" s="11" customFormat="1" ht="18.75" customHeight="1" x14ac:dyDescent="0.25">
      <c r="A1" s="69" t="s">
        <v>30</v>
      </c>
      <c r="B1" s="69"/>
      <c r="C1" s="69"/>
      <c r="D1" s="24"/>
      <c r="E1" s="25"/>
      <c r="F1" s="25"/>
      <c r="G1" s="25"/>
    </row>
    <row r="2" spans="1:19" s="11" customFormat="1" ht="18.75" customHeight="1" x14ac:dyDescent="0.25">
      <c r="A2" s="30" t="s">
        <v>52</v>
      </c>
      <c r="B2" s="24"/>
      <c r="C2" s="24"/>
      <c r="D2" s="24"/>
      <c r="E2" s="25"/>
      <c r="F2" s="25"/>
      <c r="G2" s="25"/>
    </row>
    <row r="3" spans="1:19" s="11" customFormat="1" ht="18.75" customHeight="1" x14ac:dyDescent="0.25">
      <c r="A3" s="31" t="s">
        <v>16</v>
      </c>
      <c r="B3" s="24"/>
      <c r="C3" s="24"/>
      <c r="D3" s="24"/>
      <c r="E3" s="25"/>
      <c r="F3" s="25"/>
      <c r="G3" s="25"/>
    </row>
    <row r="4" spans="1:19" s="11" customFormat="1" ht="18.75" customHeight="1" x14ac:dyDescent="0.25">
      <c r="A4" s="32" t="s">
        <v>20</v>
      </c>
      <c r="B4" s="24"/>
      <c r="C4" s="24"/>
      <c r="D4" s="24"/>
      <c r="E4" s="25"/>
      <c r="F4" s="25"/>
      <c r="G4" s="25"/>
    </row>
    <row r="5" spans="1:19" s="11" customFormat="1" x14ac:dyDescent="0.25"/>
    <row r="6" spans="1:19" s="12" customFormat="1" ht="104.25" customHeight="1" x14ac:dyDescent="0.25">
      <c r="A6" s="52" t="s">
        <v>14</v>
      </c>
      <c r="B6" s="9" t="s">
        <v>15</v>
      </c>
      <c r="C6" s="20" t="s">
        <v>27</v>
      </c>
      <c r="D6" s="20" t="s">
        <v>28</v>
      </c>
      <c r="E6" s="26" t="s">
        <v>29</v>
      </c>
      <c r="F6" s="26" t="s">
        <v>66</v>
      </c>
      <c r="G6" s="26" t="s">
        <v>69</v>
      </c>
      <c r="H6" s="20" t="s">
        <v>55</v>
      </c>
      <c r="I6" s="20" t="s">
        <v>56</v>
      </c>
      <c r="J6" s="20" t="s">
        <v>57</v>
      </c>
      <c r="K6" s="20" t="s">
        <v>57</v>
      </c>
      <c r="L6" s="33" t="s">
        <v>59</v>
      </c>
      <c r="M6" s="33" t="s">
        <v>58</v>
      </c>
      <c r="N6" s="20" t="s">
        <v>60</v>
      </c>
      <c r="O6" s="20" t="s">
        <v>61</v>
      </c>
      <c r="P6" s="20" t="s">
        <v>62</v>
      </c>
      <c r="Q6" s="20" t="s">
        <v>63</v>
      </c>
      <c r="R6" s="20" t="s">
        <v>64</v>
      </c>
      <c r="S6" s="20" t="s">
        <v>65</v>
      </c>
    </row>
    <row r="7" spans="1:19" s="12" customFormat="1" ht="117" customHeight="1" x14ac:dyDescent="0.25">
      <c r="A7" s="53"/>
      <c r="B7" s="13" t="s">
        <v>16</v>
      </c>
      <c r="C7" s="13" t="s">
        <v>16</v>
      </c>
      <c r="D7" s="13" t="s">
        <v>16</v>
      </c>
      <c r="E7" s="14" t="s">
        <v>17</v>
      </c>
      <c r="F7" s="13" t="s">
        <v>67</v>
      </c>
      <c r="G7" s="13" t="s">
        <v>68</v>
      </c>
      <c r="H7" s="13" t="s">
        <v>18</v>
      </c>
      <c r="I7" s="13" t="s">
        <v>19</v>
      </c>
      <c r="J7" s="9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26</v>
      </c>
    </row>
    <row r="8" spans="1:19" s="2" customFormat="1" ht="15" customHeight="1" x14ac:dyDescent="0.25">
      <c r="A8" s="57" t="s">
        <v>39</v>
      </c>
      <c r="B8" s="46" t="s">
        <v>40</v>
      </c>
      <c r="C8" s="46" t="s">
        <v>41</v>
      </c>
      <c r="D8" s="34" t="s">
        <v>41</v>
      </c>
      <c r="E8" s="54" t="s">
        <v>43</v>
      </c>
      <c r="F8" s="46">
        <v>5</v>
      </c>
      <c r="G8" s="46">
        <v>5.0000000000000001E-3</v>
      </c>
      <c r="H8" s="46">
        <v>700</v>
      </c>
      <c r="I8" s="46">
        <v>2012</v>
      </c>
      <c r="J8" s="46">
        <v>900</v>
      </c>
      <c r="K8" s="46">
        <v>2012</v>
      </c>
      <c r="L8" s="46">
        <f>H8+J8</f>
        <v>1600</v>
      </c>
      <c r="M8" s="46" t="str" cm="1">
        <f t="array" ref="M8">_xlfn.IFS(AND(OR(E8="Coffeefilter/-paper",E8="Teafilter/-paper"),L8&gt;2750),"not ok",AND(OR(E8="Coffeefilter/-paper",E8="Teafilter/-paper"),L8&lt;=2750),"ok",AND(OR(E8="Backing paper",E8="Backing forms"),L8&gt;8360),"not ok",AND(OR(E8="Backing paper",E8="Backing forms"),L8&lt;8360),"ok",TRUE,"leer")</f>
        <v>ok</v>
      </c>
      <c r="N8" s="35" t="s">
        <v>48</v>
      </c>
      <c r="O8" s="36">
        <v>50</v>
      </c>
      <c r="P8" s="35" t="s">
        <v>50</v>
      </c>
      <c r="Q8" s="35" t="s">
        <v>51</v>
      </c>
      <c r="R8" s="46">
        <v>100</v>
      </c>
      <c r="S8" s="46">
        <v>100</v>
      </c>
    </row>
    <row r="9" spans="1:19" s="2" customFormat="1" x14ac:dyDescent="0.25">
      <c r="A9" s="58"/>
      <c r="B9" s="47"/>
      <c r="C9" s="47"/>
      <c r="D9" s="37"/>
      <c r="E9" s="55"/>
      <c r="F9" s="47"/>
      <c r="G9" s="47"/>
      <c r="H9" s="47"/>
      <c r="I9" s="47"/>
      <c r="J9" s="47"/>
      <c r="K9" s="47"/>
      <c r="L9" s="47"/>
      <c r="M9" s="47"/>
      <c r="N9" s="35" t="s">
        <v>47</v>
      </c>
      <c r="O9" s="35">
        <v>50</v>
      </c>
      <c r="P9" s="35" t="s">
        <v>49</v>
      </c>
      <c r="Q9" s="35">
        <v>100</v>
      </c>
      <c r="R9" s="47"/>
      <c r="S9" s="47"/>
    </row>
    <row r="10" spans="1:19" s="2" customFormat="1" x14ac:dyDescent="0.25">
      <c r="A10" s="58"/>
      <c r="B10" s="47"/>
      <c r="C10" s="47"/>
      <c r="D10" s="37"/>
      <c r="E10" s="55"/>
      <c r="F10" s="47"/>
      <c r="G10" s="47"/>
      <c r="H10" s="47"/>
      <c r="I10" s="47"/>
      <c r="J10" s="47"/>
      <c r="K10" s="47"/>
      <c r="L10" s="47"/>
      <c r="M10" s="47"/>
      <c r="N10" s="35"/>
      <c r="O10" s="35"/>
      <c r="P10" s="35"/>
      <c r="Q10" s="35"/>
      <c r="R10" s="47"/>
      <c r="S10" s="47"/>
    </row>
    <row r="11" spans="1:19" s="2" customFormat="1" x14ac:dyDescent="0.25">
      <c r="A11" s="58"/>
      <c r="B11" s="47"/>
      <c r="C11" s="47"/>
      <c r="D11" s="37"/>
      <c r="E11" s="55"/>
      <c r="F11" s="47"/>
      <c r="G11" s="47"/>
      <c r="H11" s="47"/>
      <c r="I11" s="47"/>
      <c r="J11" s="47"/>
      <c r="K11" s="47"/>
      <c r="L11" s="47"/>
      <c r="M11" s="47"/>
      <c r="N11" s="35"/>
      <c r="O11" s="35"/>
      <c r="P11" s="35"/>
      <c r="Q11" s="35"/>
      <c r="R11" s="47"/>
      <c r="S11" s="47"/>
    </row>
    <row r="12" spans="1:19" s="2" customFormat="1" x14ac:dyDescent="0.25">
      <c r="A12" s="59"/>
      <c r="B12" s="48"/>
      <c r="C12" s="48"/>
      <c r="D12" s="38"/>
      <c r="E12" s="56"/>
      <c r="F12" s="48"/>
      <c r="G12" s="48"/>
      <c r="H12" s="48"/>
      <c r="I12" s="48"/>
      <c r="J12" s="48"/>
      <c r="K12" s="48"/>
      <c r="L12" s="48"/>
      <c r="M12" s="48"/>
      <c r="N12" s="35"/>
      <c r="O12" s="35"/>
      <c r="P12" s="35"/>
      <c r="Q12" s="35"/>
      <c r="R12" s="48"/>
      <c r="S12" s="48"/>
    </row>
    <row r="13" spans="1:19" s="2" customFormat="1" x14ac:dyDescent="0.25">
      <c r="A13" s="63">
        <v>1</v>
      </c>
      <c r="B13" s="43"/>
      <c r="C13" s="43"/>
      <c r="D13" s="21"/>
      <c r="E13" s="66"/>
      <c r="F13" s="43"/>
      <c r="G13" s="43"/>
      <c r="H13" s="43"/>
      <c r="I13" s="43"/>
      <c r="J13" s="43"/>
      <c r="K13" s="43"/>
      <c r="L13" s="60">
        <f t="shared" ref="L13" si="0">H13+J13</f>
        <v>0</v>
      </c>
      <c r="M13" s="46" t="str" cm="1">
        <f t="array" ref="M13">_xlfn.IFS(AND(OR(E13="Coffeefilter/-paper",E13="Teafilter/-paper"),L13&gt;2750),"not ok",AND(OR(E13="Coffeefilter/-paper",E13="Teafilter/-paper"),L13&lt;=2750),"ok",AND(OR(E13="Backing paper",E13="Backing forms"),L13&gt;8360),"not ok",AND(OR(E13="Backing paper",E13="Backing forms"),L13&lt;8360),"ok",TRUE,"leer")</f>
        <v>leer</v>
      </c>
      <c r="N13" s="10"/>
      <c r="O13" s="10"/>
      <c r="P13" s="10"/>
      <c r="Q13" s="10"/>
      <c r="R13" s="43"/>
      <c r="S13" s="43"/>
    </row>
    <row r="14" spans="1:19" s="2" customFormat="1" x14ac:dyDescent="0.25">
      <c r="A14" s="64"/>
      <c r="B14" s="44"/>
      <c r="C14" s="44"/>
      <c r="D14" s="22"/>
      <c r="E14" s="67"/>
      <c r="F14" s="44"/>
      <c r="G14" s="44"/>
      <c r="H14" s="44"/>
      <c r="I14" s="44"/>
      <c r="J14" s="44"/>
      <c r="K14" s="44"/>
      <c r="L14" s="61"/>
      <c r="M14" s="47"/>
      <c r="N14" s="10"/>
      <c r="O14" s="10"/>
      <c r="P14" s="10"/>
      <c r="Q14" s="10"/>
      <c r="R14" s="44"/>
      <c r="S14" s="44"/>
    </row>
    <row r="15" spans="1:19" s="2" customFormat="1" x14ac:dyDescent="0.25">
      <c r="A15" s="64"/>
      <c r="B15" s="44"/>
      <c r="C15" s="44"/>
      <c r="D15" s="22"/>
      <c r="E15" s="67"/>
      <c r="F15" s="44"/>
      <c r="G15" s="44"/>
      <c r="H15" s="44"/>
      <c r="I15" s="44"/>
      <c r="J15" s="44"/>
      <c r="K15" s="44"/>
      <c r="L15" s="61"/>
      <c r="M15" s="47"/>
      <c r="N15" s="10"/>
      <c r="O15" s="10"/>
      <c r="P15" s="10"/>
      <c r="Q15" s="10"/>
      <c r="R15" s="44"/>
      <c r="S15" s="44"/>
    </row>
    <row r="16" spans="1:19" s="2" customFormat="1" x14ac:dyDescent="0.25">
      <c r="A16" s="64"/>
      <c r="B16" s="44"/>
      <c r="C16" s="44"/>
      <c r="D16" s="22"/>
      <c r="E16" s="67"/>
      <c r="F16" s="44"/>
      <c r="G16" s="44"/>
      <c r="H16" s="44"/>
      <c r="I16" s="44"/>
      <c r="J16" s="44"/>
      <c r="K16" s="44"/>
      <c r="L16" s="61"/>
      <c r="M16" s="47"/>
      <c r="N16" s="10"/>
      <c r="O16" s="10"/>
      <c r="P16" s="10"/>
      <c r="Q16" s="10"/>
      <c r="R16" s="44"/>
      <c r="S16" s="44"/>
    </row>
    <row r="17" spans="1:19" s="2" customFormat="1" x14ac:dyDescent="0.25">
      <c r="A17" s="65"/>
      <c r="B17" s="45"/>
      <c r="C17" s="45"/>
      <c r="D17" s="23"/>
      <c r="E17" s="68"/>
      <c r="F17" s="45"/>
      <c r="G17" s="45"/>
      <c r="H17" s="45"/>
      <c r="I17" s="45"/>
      <c r="J17" s="45"/>
      <c r="K17" s="45"/>
      <c r="L17" s="62"/>
      <c r="M17" s="48"/>
      <c r="N17" s="10"/>
      <c r="O17" s="10"/>
      <c r="P17" s="10"/>
      <c r="Q17" s="10"/>
      <c r="R17" s="45"/>
      <c r="S17" s="45"/>
    </row>
    <row r="18" spans="1:19" s="2" customFormat="1" x14ac:dyDescent="0.25">
      <c r="A18" s="63">
        <v>2</v>
      </c>
      <c r="B18" s="43"/>
      <c r="C18" s="43"/>
      <c r="D18" s="21"/>
      <c r="E18" s="66"/>
      <c r="F18" s="43"/>
      <c r="G18" s="43"/>
      <c r="H18" s="43"/>
      <c r="I18" s="43"/>
      <c r="J18" s="43"/>
      <c r="K18" s="43"/>
      <c r="L18" s="49">
        <f t="shared" ref="L18" si="1">H18+J18</f>
        <v>0</v>
      </c>
      <c r="M18" s="46" t="str" cm="1">
        <f t="array" ref="M18">_xlfn.IFS(AND(OR(E18="Coffeefilter/-paper",E18="Teafilter/-paper"),L18&gt;2750),"not ok",AND(OR(E18="Coffeefilter/-paper",E18="Teafilter/-paper"),L18&lt;=2750),"ok",AND(OR(E18="Backing paper",E18="Backing forms"),L18&gt;8360),"not ok",AND(OR(E18="Backing paper",E18="Backing forms"),L18&lt;8360),"ok",TRUE,"leer")</f>
        <v>leer</v>
      </c>
      <c r="N18" s="10"/>
      <c r="O18" s="10"/>
      <c r="P18" s="10"/>
      <c r="Q18" s="10"/>
      <c r="R18" s="43"/>
      <c r="S18" s="43"/>
    </row>
    <row r="19" spans="1:19" s="2" customFormat="1" x14ac:dyDescent="0.25">
      <c r="A19" s="64"/>
      <c r="B19" s="44"/>
      <c r="C19" s="44"/>
      <c r="D19" s="22"/>
      <c r="E19" s="67"/>
      <c r="F19" s="44"/>
      <c r="G19" s="44"/>
      <c r="H19" s="44"/>
      <c r="I19" s="44"/>
      <c r="J19" s="44"/>
      <c r="K19" s="44"/>
      <c r="L19" s="50"/>
      <c r="M19" s="47"/>
      <c r="N19" s="10"/>
      <c r="O19" s="10"/>
      <c r="P19" s="10"/>
      <c r="Q19" s="10"/>
      <c r="R19" s="44"/>
      <c r="S19" s="44"/>
    </row>
    <row r="20" spans="1:19" s="2" customFormat="1" x14ac:dyDescent="0.25">
      <c r="A20" s="64"/>
      <c r="B20" s="44"/>
      <c r="C20" s="44"/>
      <c r="D20" s="22"/>
      <c r="E20" s="67"/>
      <c r="F20" s="44"/>
      <c r="G20" s="44"/>
      <c r="H20" s="44"/>
      <c r="I20" s="44"/>
      <c r="J20" s="44"/>
      <c r="K20" s="44"/>
      <c r="L20" s="50"/>
      <c r="M20" s="47"/>
      <c r="N20" s="10"/>
      <c r="O20" s="10"/>
      <c r="P20" s="10"/>
      <c r="Q20" s="10"/>
      <c r="R20" s="44"/>
      <c r="S20" s="44"/>
    </row>
    <row r="21" spans="1:19" s="2" customFormat="1" x14ac:dyDescent="0.25">
      <c r="A21" s="64"/>
      <c r="B21" s="44"/>
      <c r="C21" s="44"/>
      <c r="D21" s="22"/>
      <c r="E21" s="67"/>
      <c r="F21" s="44"/>
      <c r="G21" s="44"/>
      <c r="H21" s="44"/>
      <c r="I21" s="44"/>
      <c r="J21" s="44"/>
      <c r="K21" s="44"/>
      <c r="L21" s="50"/>
      <c r="M21" s="47"/>
      <c r="N21" s="10"/>
      <c r="O21" s="10"/>
      <c r="P21" s="10"/>
      <c r="Q21" s="10"/>
      <c r="R21" s="44"/>
      <c r="S21" s="44"/>
    </row>
    <row r="22" spans="1:19" s="2" customFormat="1" x14ac:dyDescent="0.25">
      <c r="A22" s="65"/>
      <c r="B22" s="45"/>
      <c r="C22" s="45"/>
      <c r="D22" s="23"/>
      <c r="E22" s="68"/>
      <c r="F22" s="45"/>
      <c r="G22" s="45"/>
      <c r="H22" s="45"/>
      <c r="I22" s="45"/>
      <c r="J22" s="45"/>
      <c r="K22" s="45"/>
      <c r="L22" s="51"/>
      <c r="M22" s="48"/>
      <c r="N22" s="10"/>
      <c r="O22" s="10"/>
      <c r="P22" s="10"/>
      <c r="Q22" s="10"/>
      <c r="R22" s="45"/>
      <c r="S22" s="45"/>
    </row>
    <row r="23" spans="1:19" s="2" customFormat="1" x14ac:dyDescent="0.25">
      <c r="A23" s="63">
        <v>3</v>
      </c>
      <c r="B23" s="43"/>
      <c r="C23" s="43"/>
      <c r="D23" s="21"/>
      <c r="E23" s="66"/>
      <c r="F23" s="43"/>
      <c r="G23" s="43"/>
      <c r="H23" s="43"/>
      <c r="I23" s="43"/>
      <c r="J23" s="43"/>
      <c r="K23" s="43"/>
      <c r="L23" s="49">
        <f t="shared" ref="L23" si="2">H23+J23</f>
        <v>0</v>
      </c>
      <c r="M23" s="46" t="str" cm="1">
        <f t="array" ref="M23">_xlfn.IFS(AND(OR(E23="Coffeefilter/-paper",E23="Teafilter/-paper"),L23&gt;2750),"not ok",AND(OR(E23="Coffeefilter/-paper",E23="Teafilter/-paper"),L23&lt;=2750),"ok",AND(OR(E23="Backing paper",E23="Backing forms"),L23&gt;8360),"not ok",AND(OR(E23="Backing paper",E23="Backing forms"),L23&lt;8360),"ok",TRUE,"leer")</f>
        <v>leer</v>
      </c>
      <c r="N23" s="10"/>
      <c r="O23" s="10"/>
      <c r="P23" s="10"/>
      <c r="Q23" s="10"/>
      <c r="R23" s="43"/>
      <c r="S23" s="43"/>
    </row>
    <row r="24" spans="1:19" s="2" customFormat="1" x14ac:dyDescent="0.25">
      <c r="A24" s="64"/>
      <c r="B24" s="44"/>
      <c r="C24" s="44"/>
      <c r="D24" s="22"/>
      <c r="E24" s="67"/>
      <c r="F24" s="44"/>
      <c r="G24" s="44"/>
      <c r="H24" s="44"/>
      <c r="I24" s="44"/>
      <c r="J24" s="44"/>
      <c r="K24" s="44"/>
      <c r="L24" s="50"/>
      <c r="M24" s="47"/>
      <c r="N24" s="10"/>
      <c r="O24" s="10"/>
      <c r="P24" s="10"/>
      <c r="Q24" s="10"/>
      <c r="R24" s="44"/>
      <c r="S24" s="44"/>
    </row>
    <row r="25" spans="1:19" s="2" customFormat="1" x14ac:dyDescent="0.25">
      <c r="A25" s="64"/>
      <c r="B25" s="44"/>
      <c r="C25" s="44"/>
      <c r="D25" s="22"/>
      <c r="E25" s="67"/>
      <c r="F25" s="44"/>
      <c r="G25" s="44"/>
      <c r="H25" s="44"/>
      <c r="I25" s="44"/>
      <c r="J25" s="44"/>
      <c r="K25" s="44"/>
      <c r="L25" s="50"/>
      <c r="M25" s="47"/>
      <c r="N25" s="10"/>
      <c r="O25" s="10"/>
      <c r="P25" s="10"/>
      <c r="Q25" s="10"/>
      <c r="R25" s="44"/>
      <c r="S25" s="44"/>
    </row>
    <row r="26" spans="1:19" s="2" customFormat="1" x14ac:dyDescent="0.25">
      <c r="A26" s="64"/>
      <c r="B26" s="44"/>
      <c r="C26" s="44"/>
      <c r="D26" s="22"/>
      <c r="E26" s="67"/>
      <c r="F26" s="44"/>
      <c r="G26" s="44"/>
      <c r="H26" s="44"/>
      <c r="I26" s="44"/>
      <c r="J26" s="44"/>
      <c r="K26" s="44"/>
      <c r="L26" s="50"/>
      <c r="M26" s="47"/>
      <c r="N26" s="10"/>
      <c r="O26" s="10"/>
      <c r="P26" s="10"/>
      <c r="Q26" s="10"/>
      <c r="R26" s="44"/>
      <c r="S26" s="44"/>
    </row>
    <row r="27" spans="1:19" s="2" customFormat="1" x14ac:dyDescent="0.25">
      <c r="A27" s="65"/>
      <c r="B27" s="45"/>
      <c r="C27" s="45"/>
      <c r="D27" s="23"/>
      <c r="E27" s="68"/>
      <c r="F27" s="45"/>
      <c r="G27" s="45"/>
      <c r="H27" s="45"/>
      <c r="I27" s="45"/>
      <c r="J27" s="45"/>
      <c r="K27" s="45"/>
      <c r="L27" s="51"/>
      <c r="M27" s="48"/>
      <c r="N27" s="10"/>
      <c r="O27" s="10"/>
      <c r="P27" s="10"/>
      <c r="Q27" s="10"/>
      <c r="R27" s="45"/>
      <c r="S27" s="45"/>
    </row>
    <row r="28" spans="1:19" s="2" customFormat="1" x14ac:dyDescent="0.25">
      <c r="A28" s="63">
        <v>4</v>
      </c>
      <c r="B28" s="43"/>
      <c r="C28" s="43"/>
      <c r="D28" s="21"/>
      <c r="E28" s="66"/>
      <c r="F28" s="43"/>
      <c r="G28" s="43"/>
      <c r="H28" s="43"/>
      <c r="I28" s="43"/>
      <c r="J28" s="43"/>
      <c r="K28" s="43"/>
      <c r="L28" s="49">
        <f t="shared" ref="L28" si="3">H28+J28</f>
        <v>0</v>
      </c>
      <c r="M28" s="46" t="str" cm="1">
        <f t="array" ref="M28">_xlfn.IFS(AND(OR(E28="Coffeefilter/-paper",E28="Teafilter/-paper"),L28&gt;2750),"not ok",AND(OR(E28="Coffeefilter/-paper",E28="Teafilter/-paper"),L28&lt;=2750),"ok",AND(OR(E28="Backing paper",E28="Backing forms"),L28&gt;8360),"not ok",AND(OR(E28="Backing paper",E28="Backing forms"),L28&lt;8360),"ok",TRUE,"leer")</f>
        <v>leer</v>
      </c>
      <c r="N28" s="10"/>
      <c r="O28" s="10"/>
      <c r="P28" s="10"/>
      <c r="Q28" s="10"/>
      <c r="R28" s="43"/>
      <c r="S28" s="43"/>
    </row>
    <row r="29" spans="1:19" s="2" customFormat="1" x14ac:dyDescent="0.25">
      <c r="A29" s="64"/>
      <c r="B29" s="44"/>
      <c r="C29" s="44"/>
      <c r="D29" s="22"/>
      <c r="E29" s="67"/>
      <c r="F29" s="44"/>
      <c r="G29" s="44"/>
      <c r="H29" s="44"/>
      <c r="I29" s="44"/>
      <c r="J29" s="44"/>
      <c r="K29" s="44"/>
      <c r="L29" s="50"/>
      <c r="M29" s="47"/>
      <c r="N29" s="10"/>
      <c r="O29" s="10"/>
      <c r="P29" s="10"/>
      <c r="Q29" s="10"/>
      <c r="R29" s="44"/>
      <c r="S29" s="44"/>
    </row>
    <row r="30" spans="1:19" s="2" customFormat="1" x14ac:dyDescent="0.25">
      <c r="A30" s="64"/>
      <c r="B30" s="44"/>
      <c r="C30" s="44"/>
      <c r="D30" s="22"/>
      <c r="E30" s="67"/>
      <c r="F30" s="44"/>
      <c r="G30" s="44"/>
      <c r="H30" s="44"/>
      <c r="I30" s="44"/>
      <c r="J30" s="44"/>
      <c r="K30" s="44"/>
      <c r="L30" s="50"/>
      <c r="M30" s="47"/>
      <c r="N30" s="10"/>
      <c r="O30" s="10"/>
      <c r="P30" s="10"/>
      <c r="Q30" s="10"/>
      <c r="R30" s="44"/>
      <c r="S30" s="44"/>
    </row>
    <row r="31" spans="1:19" s="2" customFormat="1" x14ac:dyDescent="0.25">
      <c r="A31" s="64"/>
      <c r="B31" s="44"/>
      <c r="C31" s="44"/>
      <c r="D31" s="22"/>
      <c r="E31" s="67"/>
      <c r="F31" s="44"/>
      <c r="G31" s="44"/>
      <c r="H31" s="44"/>
      <c r="I31" s="44"/>
      <c r="J31" s="44"/>
      <c r="K31" s="44"/>
      <c r="L31" s="50"/>
      <c r="M31" s="47"/>
      <c r="N31" s="10"/>
      <c r="O31" s="10"/>
      <c r="P31" s="10"/>
      <c r="Q31" s="10"/>
      <c r="R31" s="44"/>
      <c r="S31" s="44"/>
    </row>
    <row r="32" spans="1:19" s="2" customFormat="1" x14ac:dyDescent="0.25">
      <c r="A32" s="65"/>
      <c r="B32" s="45"/>
      <c r="C32" s="45"/>
      <c r="D32" s="23"/>
      <c r="E32" s="68"/>
      <c r="F32" s="45"/>
      <c r="G32" s="45"/>
      <c r="H32" s="45"/>
      <c r="I32" s="45"/>
      <c r="J32" s="45"/>
      <c r="K32" s="45"/>
      <c r="L32" s="51"/>
      <c r="M32" s="48"/>
      <c r="N32" s="10"/>
      <c r="O32" s="10"/>
      <c r="P32" s="10"/>
      <c r="Q32" s="10"/>
      <c r="R32" s="45"/>
      <c r="S32" s="45"/>
    </row>
    <row r="33" spans="1:19" s="2" customFormat="1" x14ac:dyDescent="0.25">
      <c r="A33" s="63">
        <v>5</v>
      </c>
      <c r="B33" s="43"/>
      <c r="C33" s="43"/>
      <c r="D33" s="21"/>
      <c r="E33" s="66"/>
      <c r="F33" s="43"/>
      <c r="G33" s="43"/>
      <c r="H33" s="43"/>
      <c r="I33" s="43"/>
      <c r="J33" s="43"/>
      <c r="K33" s="43"/>
      <c r="L33" s="49">
        <f t="shared" ref="L33" si="4">H33+J33</f>
        <v>0</v>
      </c>
      <c r="M33" s="46" t="str" cm="1">
        <f t="array" ref="M33">_xlfn.IFS(AND(OR(E33="Coffeefilter/-paper",E33="Teafilter/-paper"),L33&gt;2750),"not ok",AND(OR(E33="Coffeefilter/-paper",E33="Teafilter/-paper"),L33&lt;=2750),"ok",AND(OR(E33="Backing paper",E33="Backing forms"),L33&gt;8360),"not ok",AND(OR(E33="Backing paper",E33="Backing forms"),L33&lt;8360),"ok",TRUE,"leer")</f>
        <v>leer</v>
      </c>
      <c r="N33" s="10"/>
      <c r="O33" s="10"/>
      <c r="P33" s="10"/>
      <c r="Q33" s="10"/>
      <c r="R33" s="43"/>
      <c r="S33" s="43"/>
    </row>
    <row r="34" spans="1:19" s="2" customFormat="1" x14ac:dyDescent="0.25">
      <c r="A34" s="64"/>
      <c r="B34" s="44"/>
      <c r="C34" s="44"/>
      <c r="D34" s="22"/>
      <c r="E34" s="67"/>
      <c r="F34" s="44"/>
      <c r="G34" s="44"/>
      <c r="H34" s="44"/>
      <c r="I34" s="44"/>
      <c r="J34" s="44"/>
      <c r="K34" s="44"/>
      <c r="L34" s="50"/>
      <c r="M34" s="47"/>
      <c r="N34" s="10"/>
      <c r="O34" s="10"/>
      <c r="P34" s="10"/>
      <c r="Q34" s="10"/>
      <c r="R34" s="44"/>
      <c r="S34" s="44"/>
    </row>
    <row r="35" spans="1:19" s="2" customFormat="1" x14ac:dyDescent="0.25">
      <c r="A35" s="64"/>
      <c r="B35" s="44"/>
      <c r="C35" s="44"/>
      <c r="D35" s="22"/>
      <c r="E35" s="67"/>
      <c r="F35" s="44"/>
      <c r="G35" s="44"/>
      <c r="H35" s="44"/>
      <c r="I35" s="44"/>
      <c r="J35" s="44"/>
      <c r="K35" s="44"/>
      <c r="L35" s="50"/>
      <c r="M35" s="47"/>
      <c r="N35" s="10"/>
      <c r="O35" s="10"/>
      <c r="P35" s="10"/>
      <c r="Q35" s="10"/>
      <c r="R35" s="44"/>
      <c r="S35" s="44"/>
    </row>
    <row r="36" spans="1:19" s="2" customFormat="1" x14ac:dyDescent="0.25">
      <c r="A36" s="64"/>
      <c r="B36" s="44"/>
      <c r="C36" s="44"/>
      <c r="D36" s="22"/>
      <c r="E36" s="67"/>
      <c r="F36" s="44"/>
      <c r="G36" s="44"/>
      <c r="H36" s="44"/>
      <c r="I36" s="44"/>
      <c r="J36" s="44"/>
      <c r="K36" s="44"/>
      <c r="L36" s="50"/>
      <c r="M36" s="47"/>
      <c r="N36" s="10"/>
      <c r="O36" s="10"/>
      <c r="P36" s="10"/>
      <c r="Q36" s="10"/>
      <c r="R36" s="44"/>
      <c r="S36" s="44"/>
    </row>
    <row r="37" spans="1:19" s="2" customFormat="1" x14ac:dyDescent="0.25">
      <c r="A37" s="65"/>
      <c r="B37" s="45"/>
      <c r="C37" s="45"/>
      <c r="D37" s="23"/>
      <c r="E37" s="68"/>
      <c r="F37" s="45"/>
      <c r="G37" s="45"/>
      <c r="H37" s="45"/>
      <c r="I37" s="45"/>
      <c r="J37" s="45"/>
      <c r="K37" s="45"/>
      <c r="L37" s="51"/>
      <c r="M37" s="48"/>
      <c r="N37" s="10"/>
      <c r="O37" s="10"/>
      <c r="P37" s="10"/>
      <c r="Q37" s="10"/>
      <c r="R37" s="45"/>
      <c r="S37" s="45"/>
    </row>
    <row r="38" spans="1:19" s="2" customFormat="1" x14ac:dyDescent="0.25">
      <c r="A38" s="63">
        <v>6</v>
      </c>
      <c r="B38" s="43"/>
      <c r="C38" s="43"/>
      <c r="D38" s="21"/>
      <c r="E38" s="66"/>
      <c r="F38" s="43"/>
      <c r="G38" s="43"/>
      <c r="H38" s="43"/>
      <c r="I38" s="43"/>
      <c r="J38" s="43"/>
      <c r="K38" s="43"/>
      <c r="L38" s="49">
        <f t="shared" ref="L38" si="5">H38+J38</f>
        <v>0</v>
      </c>
      <c r="M38" s="46" t="str" cm="1">
        <f t="array" ref="M38">_xlfn.IFS(AND(OR(E38="Coffeefilter/-paper",E38="Teafilter/-paper"),L38&gt;2750),"not ok",AND(OR(E38="Coffeefilter/-paper",E38="Teafilter/-paper"),L38&lt;=2750),"ok",AND(OR(E38="Backing paper",E38="Backing forms"),L38&gt;8360),"not ok",AND(OR(E38="Backing paper",E38="Backing forms"),L38&lt;8360),"ok",TRUE,"leer")</f>
        <v>leer</v>
      </c>
      <c r="N38" s="10"/>
      <c r="O38" s="10"/>
      <c r="P38" s="10"/>
      <c r="Q38" s="10"/>
      <c r="R38" s="43"/>
      <c r="S38" s="43"/>
    </row>
    <row r="39" spans="1:19" s="2" customFormat="1" x14ac:dyDescent="0.25">
      <c r="A39" s="64"/>
      <c r="B39" s="44"/>
      <c r="C39" s="44"/>
      <c r="D39" s="22"/>
      <c r="E39" s="67"/>
      <c r="F39" s="44"/>
      <c r="G39" s="44"/>
      <c r="H39" s="44"/>
      <c r="I39" s="44"/>
      <c r="J39" s="44"/>
      <c r="K39" s="44"/>
      <c r="L39" s="50"/>
      <c r="M39" s="47"/>
      <c r="N39" s="10"/>
      <c r="O39" s="10"/>
      <c r="P39" s="10"/>
      <c r="Q39" s="10"/>
      <c r="R39" s="44"/>
      <c r="S39" s="44"/>
    </row>
    <row r="40" spans="1:19" s="2" customFormat="1" x14ac:dyDescent="0.25">
      <c r="A40" s="64"/>
      <c r="B40" s="44"/>
      <c r="C40" s="44"/>
      <c r="D40" s="22"/>
      <c r="E40" s="67"/>
      <c r="F40" s="44"/>
      <c r="G40" s="44"/>
      <c r="H40" s="44"/>
      <c r="I40" s="44"/>
      <c r="J40" s="44"/>
      <c r="K40" s="44"/>
      <c r="L40" s="50"/>
      <c r="M40" s="47"/>
      <c r="N40" s="10"/>
      <c r="O40" s="10"/>
      <c r="P40" s="10"/>
      <c r="Q40" s="10"/>
      <c r="R40" s="44"/>
      <c r="S40" s="44"/>
    </row>
    <row r="41" spans="1:19" s="2" customFormat="1" x14ac:dyDescent="0.25">
      <c r="A41" s="64"/>
      <c r="B41" s="44"/>
      <c r="C41" s="44"/>
      <c r="D41" s="22"/>
      <c r="E41" s="67"/>
      <c r="F41" s="44"/>
      <c r="G41" s="44"/>
      <c r="H41" s="44"/>
      <c r="I41" s="44"/>
      <c r="J41" s="44"/>
      <c r="K41" s="44"/>
      <c r="L41" s="50"/>
      <c r="M41" s="47"/>
      <c r="N41" s="10"/>
      <c r="O41" s="10"/>
      <c r="P41" s="10"/>
      <c r="Q41" s="10"/>
      <c r="R41" s="44"/>
      <c r="S41" s="44"/>
    </row>
    <row r="42" spans="1:19" s="2" customFormat="1" x14ac:dyDescent="0.25">
      <c r="A42" s="65"/>
      <c r="B42" s="45"/>
      <c r="C42" s="45"/>
      <c r="D42" s="23"/>
      <c r="E42" s="68"/>
      <c r="F42" s="45"/>
      <c r="G42" s="45"/>
      <c r="H42" s="45"/>
      <c r="I42" s="45"/>
      <c r="J42" s="45"/>
      <c r="K42" s="45"/>
      <c r="L42" s="51"/>
      <c r="M42" s="48"/>
      <c r="N42" s="10"/>
      <c r="O42" s="10"/>
      <c r="P42" s="10"/>
      <c r="Q42" s="10"/>
      <c r="R42" s="45"/>
      <c r="S42" s="45"/>
    </row>
    <row r="43" spans="1:19" s="2" customFormat="1" x14ac:dyDescent="0.25">
      <c r="A43" s="63">
        <v>7</v>
      </c>
      <c r="B43" s="43"/>
      <c r="C43" s="43"/>
      <c r="D43" s="21"/>
      <c r="E43" s="66"/>
      <c r="F43" s="43"/>
      <c r="G43" s="43"/>
      <c r="H43" s="43"/>
      <c r="I43" s="43"/>
      <c r="J43" s="43"/>
      <c r="K43" s="43"/>
      <c r="L43" s="49">
        <f t="shared" ref="L43" si="6">H43+J43</f>
        <v>0</v>
      </c>
      <c r="M43" s="46" t="str" cm="1">
        <f t="array" ref="M43">_xlfn.IFS(AND(OR(E43="Coffeefilter/-paper",E43="Teafilter/-paper"),L43&gt;2750),"not ok",AND(OR(E43="Coffeefilter/-paper",E43="Teafilter/-paper"),L43&lt;=2750),"ok",AND(OR(E43="Backing paper",E43="Backing forms"),L43&gt;8360),"not ok",AND(OR(E43="Backing paper",E43="Backing forms"),L43&lt;8360),"ok",TRUE,"leer")</f>
        <v>leer</v>
      </c>
      <c r="N43" s="10"/>
      <c r="O43" s="10"/>
      <c r="P43" s="10"/>
      <c r="Q43" s="10"/>
      <c r="R43" s="43"/>
      <c r="S43" s="43"/>
    </row>
    <row r="44" spans="1:19" s="2" customFormat="1" x14ac:dyDescent="0.25">
      <c r="A44" s="64"/>
      <c r="B44" s="44"/>
      <c r="C44" s="44"/>
      <c r="D44" s="22"/>
      <c r="E44" s="67"/>
      <c r="F44" s="44"/>
      <c r="G44" s="44"/>
      <c r="H44" s="44"/>
      <c r="I44" s="44"/>
      <c r="J44" s="44"/>
      <c r="K44" s="44"/>
      <c r="L44" s="50"/>
      <c r="M44" s="47"/>
      <c r="N44" s="10"/>
      <c r="O44" s="10"/>
      <c r="P44" s="10"/>
      <c r="Q44" s="10"/>
      <c r="R44" s="44"/>
      <c r="S44" s="44"/>
    </row>
    <row r="45" spans="1:19" s="2" customFormat="1" x14ac:dyDescent="0.25">
      <c r="A45" s="64"/>
      <c r="B45" s="44"/>
      <c r="C45" s="44"/>
      <c r="D45" s="22"/>
      <c r="E45" s="67"/>
      <c r="F45" s="44"/>
      <c r="G45" s="44"/>
      <c r="H45" s="44"/>
      <c r="I45" s="44"/>
      <c r="J45" s="44"/>
      <c r="K45" s="44"/>
      <c r="L45" s="50"/>
      <c r="M45" s="47"/>
      <c r="N45" s="10"/>
      <c r="O45" s="10"/>
      <c r="P45" s="10"/>
      <c r="Q45" s="10"/>
      <c r="R45" s="44"/>
      <c r="S45" s="44"/>
    </row>
    <row r="46" spans="1:19" s="2" customFormat="1" x14ac:dyDescent="0.25">
      <c r="A46" s="64"/>
      <c r="B46" s="44"/>
      <c r="C46" s="44"/>
      <c r="D46" s="22"/>
      <c r="E46" s="67"/>
      <c r="F46" s="44"/>
      <c r="G46" s="44"/>
      <c r="H46" s="44"/>
      <c r="I46" s="44"/>
      <c r="J46" s="44"/>
      <c r="K46" s="44"/>
      <c r="L46" s="50"/>
      <c r="M46" s="47"/>
      <c r="N46" s="10"/>
      <c r="O46" s="10"/>
      <c r="P46" s="10"/>
      <c r="Q46" s="10"/>
      <c r="R46" s="44"/>
      <c r="S46" s="44"/>
    </row>
    <row r="47" spans="1:19" s="2" customFormat="1" x14ac:dyDescent="0.25">
      <c r="A47" s="65"/>
      <c r="B47" s="45"/>
      <c r="C47" s="45"/>
      <c r="D47" s="23"/>
      <c r="E47" s="68"/>
      <c r="F47" s="45"/>
      <c r="G47" s="45"/>
      <c r="H47" s="45"/>
      <c r="I47" s="45"/>
      <c r="J47" s="45"/>
      <c r="K47" s="45"/>
      <c r="L47" s="51"/>
      <c r="M47" s="48"/>
      <c r="N47" s="10"/>
      <c r="O47" s="10"/>
      <c r="P47" s="10"/>
      <c r="Q47" s="10"/>
      <c r="R47" s="45"/>
      <c r="S47" s="45"/>
    </row>
    <row r="48" spans="1:19" s="2" customFormat="1" x14ac:dyDescent="0.25">
      <c r="A48" s="63">
        <v>8</v>
      </c>
      <c r="B48" s="43"/>
      <c r="C48" s="43"/>
      <c r="D48" s="21"/>
      <c r="E48" s="66"/>
      <c r="F48" s="43"/>
      <c r="G48" s="43"/>
      <c r="H48" s="43"/>
      <c r="I48" s="43"/>
      <c r="J48" s="43"/>
      <c r="K48" s="43"/>
      <c r="L48" s="49">
        <f t="shared" ref="L48" si="7">H48+J48</f>
        <v>0</v>
      </c>
      <c r="M48" s="46" t="str" cm="1">
        <f t="array" ref="M48">_xlfn.IFS(AND(OR(E48="Coffeefilter/-paper",E48="Teafilter/-paper"),L48&gt;2750),"not ok",AND(OR(E48="Coffeefilter/-paper",E48="Teafilter/-paper"),L48&lt;=2750),"ok",AND(OR(E48="Backing paper",E48="Backing forms"),L48&gt;8360),"not ok",AND(OR(E48="Backing paper",E48="Backing forms"),L48&lt;8360),"ok",TRUE,"leer")</f>
        <v>leer</v>
      </c>
      <c r="N48" s="10"/>
      <c r="O48" s="10"/>
      <c r="P48" s="10"/>
      <c r="Q48" s="10"/>
      <c r="R48" s="43"/>
      <c r="S48" s="43"/>
    </row>
    <row r="49" spans="1:19" s="2" customFormat="1" x14ac:dyDescent="0.25">
      <c r="A49" s="64"/>
      <c r="B49" s="44"/>
      <c r="C49" s="44"/>
      <c r="D49" s="22"/>
      <c r="E49" s="67"/>
      <c r="F49" s="44"/>
      <c r="G49" s="44"/>
      <c r="H49" s="44"/>
      <c r="I49" s="44"/>
      <c r="J49" s="44"/>
      <c r="K49" s="44"/>
      <c r="L49" s="50"/>
      <c r="M49" s="47"/>
      <c r="N49" s="10"/>
      <c r="O49" s="10"/>
      <c r="P49" s="10"/>
      <c r="Q49" s="10"/>
      <c r="R49" s="44"/>
      <c r="S49" s="44"/>
    </row>
    <row r="50" spans="1:19" s="2" customFormat="1" x14ac:dyDescent="0.25">
      <c r="A50" s="64"/>
      <c r="B50" s="44"/>
      <c r="C50" s="44"/>
      <c r="D50" s="22"/>
      <c r="E50" s="67"/>
      <c r="F50" s="44"/>
      <c r="G50" s="44"/>
      <c r="H50" s="44"/>
      <c r="I50" s="44"/>
      <c r="J50" s="44"/>
      <c r="K50" s="44"/>
      <c r="L50" s="50"/>
      <c r="M50" s="47"/>
      <c r="N50" s="10"/>
      <c r="O50" s="10"/>
      <c r="P50" s="10"/>
      <c r="Q50" s="10"/>
      <c r="R50" s="44"/>
      <c r="S50" s="44"/>
    </row>
    <row r="51" spans="1:19" s="2" customFormat="1" x14ac:dyDescent="0.25">
      <c r="A51" s="64"/>
      <c r="B51" s="44"/>
      <c r="C51" s="44"/>
      <c r="D51" s="22"/>
      <c r="E51" s="67"/>
      <c r="F51" s="44"/>
      <c r="G51" s="44"/>
      <c r="H51" s="44"/>
      <c r="I51" s="44"/>
      <c r="J51" s="44"/>
      <c r="K51" s="44"/>
      <c r="L51" s="50"/>
      <c r="M51" s="47"/>
      <c r="N51" s="10"/>
      <c r="O51" s="10"/>
      <c r="P51" s="10"/>
      <c r="Q51" s="10"/>
      <c r="R51" s="44"/>
      <c r="S51" s="44"/>
    </row>
    <row r="52" spans="1:19" s="2" customFormat="1" x14ac:dyDescent="0.25">
      <c r="A52" s="65"/>
      <c r="B52" s="45"/>
      <c r="C52" s="45"/>
      <c r="D52" s="23"/>
      <c r="E52" s="68"/>
      <c r="F52" s="45"/>
      <c r="G52" s="45"/>
      <c r="H52" s="45"/>
      <c r="I52" s="45"/>
      <c r="J52" s="45"/>
      <c r="K52" s="45"/>
      <c r="L52" s="51"/>
      <c r="M52" s="48"/>
      <c r="N52" s="10"/>
      <c r="O52" s="10"/>
      <c r="P52" s="10"/>
      <c r="Q52" s="10"/>
      <c r="R52" s="45"/>
      <c r="S52" s="45"/>
    </row>
    <row r="53" spans="1:19" s="2" customFormat="1" x14ac:dyDescent="0.25">
      <c r="A53" s="63">
        <v>9</v>
      </c>
      <c r="B53" s="43"/>
      <c r="C53" s="43"/>
      <c r="D53" s="21"/>
      <c r="E53" s="66"/>
      <c r="F53" s="43"/>
      <c r="G53" s="43"/>
      <c r="H53" s="43"/>
      <c r="I53" s="43"/>
      <c r="J53" s="43"/>
      <c r="K53" s="43"/>
      <c r="L53" s="49">
        <f t="shared" ref="L53" si="8">H53+J53</f>
        <v>0</v>
      </c>
      <c r="M53" s="46" t="str" cm="1">
        <f t="array" ref="M53">_xlfn.IFS(AND(OR(E53="Coffeefilter/-paper",E53="Teafilter/-paper"),L53&gt;2750),"not ok",AND(OR(E53="Coffeefilter/-paper",E53="Teafilter/-paper"),L53&lt;=2750),"ok",AND(OR(E53="Backing paper",E53="Backing forms"),L53&gt;8360),"not ok",AND(OR(E53="Backing paper",E53="Backing forms"),L53&lt;8360),"ok",TRUE,"leer")</f>
        <v>leer</v>
      </c>
      <c r="N53" s="10"/>
      <c r="O53" s="10"/>
      <c r="P53" s="10"/>
      <c r="Q53" s="10"/>
      <c r="R53" s="43"/>
      <c r="S53" s="43"/>
    </row>
    <row r="54" spans="1:19" s="2" customFormat="1" x14ac:dyDescent="0.25">
      <c r="A54" s="64"/>
      <c r="B54" s="44"/>
      <c r="C54" s="44"/>
      <c r="D54" s="22"/>
      <c r="E54" s="67"/>
      <c r="F54" s="44"/>
      <c r="G54" s="44"/>
      <c r="H54" s="44"/>
      <c r="I54" s="44"/>
      <c r="J54" s="44"/>
      <c r="K54" s="44"/>
      <c r="L54" s="50"/>
      <c r="M54" s="47"/>
      <c r="N54" s="10"/>
      <c r="O54" s="10"/>
      <c r="P54" s="10"/>
      <c r="Q54" s="10"/>
      <c r="R54" s="44"/>
      <c r="S54" s="44"/>
    </row>
    <row r="55" spans="1:19" s="2" customFormat="1" x14ac:dyDescent="0.25">
      <c r="A55" s="64"/>
      <c r="B55" s="44"/>
      <c r="C55" s="44"/>
      <c r="D55" s="22"/>
      <c r="E55" s="67"/>
      <c r="F55" s="44"/>
      <c r="G55" s="44"/>
      <c r="H55" s="44"/>
      <c r="I55" s="44"/>
      <c r="J55" s="44"/>
      <c r="K55" s="44"/>
      <c r="L55" s="50"/>
      <c r="M55" s="47"/>
      <c r="N55" s="10"/>
      <c r="O55" s="10"/>
      <c r="P55" s="10"/>
      <c r="Q55" s="10"/>
      <c r="R55" s="44"/>
      <c r="S55" s="44"/>
    </row>
    <row r="56" spans="1:19" s="2" customFormat="1" x14ac:dyDescent="0.25">
      <c r="A56" s="64"/>
      <c r="B56" s="44"/>
      <c r="C56" s="44"/>
      <c r="D56" s="22"/>
      <c r="E56" s="67"/>
      <c r="F56" s="44"/>
      <c r="G56" s="44"/>
      <c r="H56" s="44"/>
      <c r="I56" s="44"/>
      <c r="J56" s="44"/>
      <c r="K56" s="44"/>
      <c r="L56" s="50"/>
      <c r="M56" s="47"/>
      <c r="N56" s="10"/>
      <c r="O56" s="10"/>
      <c r="P56" s="10"/>
      <c r="Q56" s="10"/>
      <c r="R56" s="44"/>
      <c r="S56" s="44"/>
    </row>
    <row r="57" spans="1:19" s="2" customFormat="1" x14ac:dyDescent="0.25">
      <c r="A57" s="65"/>
      <c r="B57" s="45"/>
      <c r="C57" s="45"/>
      <c r="D57" s="23"/>
      <c r="E57" s="68"/>
      <c r="F57" s="45"/>
      <c r="G57" s="45"/>
      <c r="H57" s="45"/>
      <c r="I57" s="45"/>
      <c r="J57" s="45"/>
      <c r="K57" s="45"/>
      <c r="L57" s="51"/>
      <c r="M57" s="48"/>
      <c r="N57" s="10"/>
      <c r="O57" s="10"/>
      <c r="P57" s="10"/>
      <c r="Q57" s="10"/>
      <c r="R57" s="45"/>
      <c r="S57" s="45"/>
    </row>
    <row r="58" spans="1:19" s="2" customFormat="1" x14ac:dyDescent="0.25">
      <c r="A58" s="63">
        <v>10</v>
      </c>
      <c r="B58" s="43"/>
      <c r="C58" s="43"/>
      <c r="D58" s="21"/>
      <c r="E58" s="66"/>
      <c r="F58" s="43"/>
      <c r="G58" s="43"/>
      <c r="H58" s="43"/>
      <c r="I58" s="43"/>
      <c r="J58" s="43"/>
      <c r="K58" s="43"/>
      <c r="L58" s="49">
        <f t="shared" ref="L58" si="9">H58+J58</f>
        <v>0</v>
      </c>
      <c r="M58" s="46" t="str" cm="1">
        <f t="array" ref="M58">_xlfn.IFS(AND(OR(E58="Coffeefilter/-paper",E58="Teafilter/-paper"),L58&gt;2750),"not ok",AND(OR(E58="Coffeefilter/-paper",E58="Teafilter/-paper"),L58&lt;=2750),"ok",AND(OR(E58="Backing paper",E58="Backing forms"),L58&gt;8360),"not ok",AND(OR(E58="Backing paper",E58="Backing forms"),L58&lt;8360),"ok",TRUE,"leer")</f>
        <v>leer</v>
      </c>
      <c r="N58" s="10"/>
      <c r="O58" s="10"/>
      <c r="P58" s="10"/>
      <c r="Q58" s="10"/>
      <c r="R58" s="43"/>
      <c r="S58" s="43"/>
    </row>
    <row r="59" spans="1:19" s="2" customFormat="1" x14ac:dyDescent="0.25">
      <c r="A59" s="64"/>
      <c r="B59" s="44"/>
      <c r="C59" s="44"/>
      <c r="D59" s="22"/>
      <c r="E59" s="67"/>
      <c r="F59" s="44"/>
      <c r="G59" s="44"/>
      <c r="H59" s="44"/>
      <c r="I59" s="44"/>
      <c r="J59" s="44"/>
      <c r="K59" s="44"/>
      <c r="L59" s="50"/>
      <c r="M59" s="47"/>
      <c r="N59" s="10"/>
      <c r="O59" s="10"/>
      <c r="P59" s="10"/>
      <c r="Q59" s="10"/>
      <c r="R59" s="44"/>
      <c r="S59" s="44"/>
    </row>
    <row r="60" spans="1:19" s="2" customFormat="1" x14ac:dyDescent="0.25">
      <c r="A60" s="64"/>
      <c r="B60" s="44"/>
      <c r="C60" s="44"/>
      <c r="D60" s="22"/>
      <c r="E60" s="67"/>
      <c r="F60" s="44"/>
      <c r="G60" s="44"/>
      <c r="H60" s="44"/>
      <c r="I60" s="44"/>
      <c r="J60" s="44"/>
      <c r="K60" s="44"/>
      <c r="L60" s="50"/>
      <c r="M60" s="47"/>
      <c r="N60" s="10"/>
      <c r="O60" s="10"/>
      <c r="P60" s="10"/>
      <c r="Q60" s="10"/>
      <c r="R60" s="44"/>
      <c r="S60" s="44"/>
    </row>
    <row r="61" spans="1:19" s="2" customFormat="1" x14ac:dyDescent="0.25">
      <c r="A61" s="64"/>
      <c r="B61" s="44"/>
      <c r="C61" s="44"/>
      <c r="D61" s="22"/>
      <c r="E61" s="67"/>
      <c r="F61" s="44"/>
      <c r="G61" s="44"/>
      <c r="H61" s="44"/>
      <c r="I61" s="44"/>
      <c r="J61" s="44"/>
      <c r="K61" s="44"/>
      <c r="L61" s="50"/>
      <c r="M61" s="47"/>
      <c r="N61" s="10"/>
      <c r="O61" s="10"/>
      <c r="P61" s="10"/>
      <c r="Q61" s="10"/>
      <c r="R61" s="44"/>
      <c r="S61" s="44"/>
    </row>
    <row r="62" spans="1:19" s="2" customFormat="1" x14ac:dyDescent="0.25">
      <c r="A62" s="65"/>
      <c r="B62" s="45"/>
      <c r="C62" s="45"/>
      <c r="D62" s="23"/>
      <c r="E62" s="68"/>
      <c r="F62" s="45"/>
      <c r="G62" s="45"/>
      <c r="H62" s="45"/>
      <c r="I62" s="45"/>
      <c r="J62" s="45"/>
      <c r="K62" s="45"/>
      <c r="L62" s="51"/>
      <c r="M62" s="48"/>
      <c r="N62" s="10"/>
      <c r="O62" s="10"/>
      <c r="P62" s="10"/>
      <c r="Q62" s="10"/>
      <c r="R62" s="45"/>
      <c r="S62" s="45"/>
    </row>
    <row r="63" spans="1:19" s="2" customFormat="1" x14ac:dyDescent="0.25">
      <c r="A63" s="63">
        <v>11</v>
      </c>
      <c r="B63" s="43"/>
      <c r="C63" s="43"/>
      <c r="D63" s="21"/>
      <c r="E63" s="66"/>
      <c r="F63" s="43"/>
      <c r="G63" s="43"/>
      <c r="H63" s="43"/>
      <c r="I63" s="43"/>
      <c r="J63" s="43"/>
      <c r="K63" s="43"/>
      <c r="L63" s="49">
        <f t="shared" ref="L63" si="10">H63+J63</f>
        <v>0</v>
      </c>
      <c r="M63" s="46" t="str" cm="1">
        <f t="array" ref="M63">_xlfn.IFS(AND(OR(E63="Coffeefilter/-paper",E63="Teafilter/-paper"),L63&gt;2750),"not ok",AND(OR(E63="Coffeefilter/-paper",E63="Teafilter/-paper"),L63&lt;=2750),"ok",AND(OR(E63="Backing paper",E63="Backing forms"),L63&gt;8360),"not ok",AND(OR(E63="Backing paper",E63="Backing forms"),L63&lt;8360),"ok",TRUE,"leer")</f>
        <v>leer</v>
      </c>
      <c r="N63" s="10"/>
      <c r="O63" s="10"/>
      <c r="P63" s="10"/>
      <c r="Q63" s="10"/>
      <c r="R63" s="43"/>
      <c r="S63" s="43"/>
    </row>
    <row r="64" spans="1:19" s="2" customFormat="1" x14ac:dyDescent="0.25">
      <c r="A64" s="64"/>
      <c r="B64" s="44"/>
      <c r="C64" s="44"/>
      <c r="D64" s="22"/>
      <c r="E64" s="67"/>
      <c r="F64" s="44"/>
      <c r="G64" s="44"/>
      <c r="H64" s="44"/>
      <c r="I64" s="44"/>
      <c r="J64" s="44"/>
      <c r="K64" s="44"/>
      <c r="L64" s="50"/>
      <c r="M64" s="47"/>
      <c r="N64" s="10"/>
      <c r="O64" s="10"/>
      <c r="P64" s="10"/>
      <c r="Q64" s="10"/>
      <c r="R64" s="44"/>
      <c r="S64" s="44"/>
    </row>
    <row r="65" spans="1:19" s="2" customFormat="1" x14ac:dyDescent="0.25">
      <c r="A65" s="64"/>
      <c r="B65" s="44"/>
      <c r="C65" s="44"/>
      <c r="D65" s="22"/>
      <c r="E65" s="67"/>
      <c r="F65" s="44"/>
      <c r="G65" s="44"/>
      <c r="H65" s="44"/>
      <c r="I65" s="44"/>
      <c r="J65" s="44"/>
      <c r="K65" s="44"/>
      <c r="L65" s="50"/>
      <c r="M65" s="47"/>
      <c r="N65" s="10"/>
      <c r="O65" s="10"/>
      <c r="P65" s="10"/>
      <c r="Q65" s="10"/>
      <c r="R65" s="44"/>
      <c r="S65" s="44"/>
    </row>
    <row r="66" spans="1:19" s="2" customFormat="1" x14ac:dyDescent="0.25">
      <c r="A66" s="64"/>
      <c r="B66" s="44"/>
      <c r="C66" s="44"/>
      <c r="D66" s="22"/>
      <c r="E66" s="67"/>
      <c r="F66" s="44"/>
      <c r="G66" s="44"/>
      <c r="H66" s="44"/>
      <c r="I66" s="44"/>
      <c r="J66" s="44"/>
      <c r="K66" s="44"/>
      <c r="L66" s="50"/>
      <c r="M66" s="47"/>
      <c r="N66" s="10"/>
      <c r="O66" s="10"/>
      <c r="P66" s="10"/>
      <c r="Q66" s="10"/>
      <c r="R66" s="44"/>
      <c r="S66" s="44"/>
    </row>
    <row r="67" spans="1:19" s="2" customFormat="1" x14ac:dyDescent="0.25">
      <c r="A67" s="65"/>
      <c r="B67" s="45"/>
      <c r="C67" s="45"/>
      <c r="D67" s="23"/>
      <c r="E67" s="68"/>
      <c r="F67" s="45"/>
      <c r="G67" s="45"/>
      <c r="H67" s="45"/>
      <c r="I67" s="45"/>
      <c r="J67" s="45"/>
      <c r="K67" s="45"/>
      <c r="L67" s="51"/>
      <c r="M67" s="48"/>
      <c r="N67" s="10"/>
      <c r="O67" s="10"/>
      <c r="P67" s="10"/>
      <c r="Q67" s="10"/>
      <c r="R67" s="45"/>
      <c r="S67" s="45"/>
    </row>
    <row r="68" spans="1:19" s="2" customFormat="1" x14ac:dyDescent="0.25">
      <c r="A68" s="63">
        <v>12</v>
      </c>
      <c r="B68" s="43"/>
      <c r="C68" s="43"/>
      <c r="D68" s="21"/>
      <c r="E68" s="66"/>
      <c r="F68" s="43"/>
      <c r="G68" s="43"/>
      <c r="H68" s="43"/>
      <c r="I68" s="43"/>
      <c r="J68" s="43"/>
      <c r="K68" s="43"/>
      <c r="L68" s="49">
        <f t="shared" ref="L68" si="11">H68+J68</f>
        <v>0</v>
      </c>
      <c r="M68" s="46" t="str" cm="1">
        <f t="array" ref="M68">_xlfn.IFS(AND(OR(E68="Coffeefilter/-paper",E68="Teafilter/-paper"),L68&gt;2750),"not ok",AND(OR(E68="Coffeefilter/-paper",E68="Teafilter/-paper"),L68&lt;=2750),"ok",AND(OR(E68="Backing paper",E68="Backing forms"),L68&gt;8360),"not ok",AND(OR(E68="Backing paper",E68="Backing forms"),L68&lt;8360),"ok",TRUE,"leer")</f>
        <v>leer</v>
      </c>
      <c r="N68" s="10"/>
      <c r="O68" s="10"/>
      <c r="P68" s="10"/>
      <c r="Q68" s="10"/>
      <c r="R68" s="43"/>
      <c r="S68" s="43"/>
    </row>
    <row r="69" spans="1:19" s="2" customFormat="1" x14ac:dyDescent="0.25">
      <c r="A69" s="64"/>
      <c r="B69" s="44"/>
      <c r="C69" s="44"/>
      <c r="D69" s="22"/>
      <c r="E69" s="67"/>
      <c r="F69" s="44"/>
      <c r="G69" s="44"/>
      <c r="H69" s="44"/>
      <c r="I69" s="44"/>
      <c r="J69" s="44"/>
      <c r="K69" s="44"/>
      <c r="L69" s="50"/>
      <c r="M69" s="47"/>
      <c r="N69" s="10"/>
      <c r="O69" s="10"/>
      <c r="P69" s="10"/>
      <c r="Q69" s="10"/>
      <c r="R69" s="44"/>
      <c r="S69" s="44"/>
    </row>
    <row r="70" spans="1:19" s="2" customFormat="1" x14ac:dyDescent="0.25">
      <c r="A70" s="64"/>
      <c r="B70" s="44"/>
      <c r="C70" s="44"/>
      <c r="D70" s="22"/>
      <c r="E70" s="67"/>
      <c r="F70" s="44"/>
      <c r="G70" s="44"/>
      <c r="H70" s="44"/>
      <c r="I70" s="44"/>
      <c r="J70" s="44"/>
      <c r="K70" s="44"/>
      <c r="L70" s="50"/>
      <c r="M70" s="47"/>
      <c r="N70" s="10"/>
      <c r="O70" s="10"/>
      <c r="P70" s="10"/>
      <c r="Q70" s="10"/>
      <c r="R70" s="44"/>
      <c r="S70" s="44"/>
    </row>
    <row r="71" spans="1:19" s="2" customFormat="1" x14ac:dyDescent="0.25">
      <c r="A71" s="64"/>
      <c r="B71" s="44"/>
      <c r="C71" s="44"/>
      <c r="D71" s="22"/>
      <c r="E71" s="67"/>
      <c r="F71" s="44"/>
      <c r="G71" s="44"/>
      <c r="H71" s="44"/>
      <c r="I71" s="44"/>
      <c r="J71" s="44"/>
      <c r="K71" s="44"/>
      <c r="L71" s="50"/>
      <c r="M71" s="47"/>
      <c r="N71" s="10"/>
      <c r="O71" s="10"/>
      <c r="P71" s="10"/>
      <c r="Q71" s="10"/>
      <c r="R71" s="44"/>
      <c r="S71" s="44"/>
    </row>
    <row r="72" spans="1:19" s="2" customFormat="1" x14ac:dyDescent="0.25">
      <c r="A72" s="65"/>
      <c r="B72" s="45"/>
      <c r="C72" s="45"/>
      <c r="D72" s="23"/>
      <c r="E72" s="68"/>
      <c r="F72" s="45"/>
      <c r="G72" s="45"/>
      <c r="H72" s="45"/>
      <c r="I72" s="45"/>
      <c r="J72" s="45"/>
      <c r="K72" s="45"/>
      <c r="L72" s="51"/>
      <c r="M72" s="48"/>
      <c r="N72" s="10"/>
      <c r="O72" s="10"/>
      <c r="P72" s="10"/>
      <c r="Q72" s="10"/>
      <c r="R72" s="45"/>
      <c r="S72" s="45"/>
    </row>
    <row r="73" spans="1:19" s="2" customFormat="1" x14ac:dyDescent="0.25">
      <c r="A73" s="63">
        <v>13</v>
      </c>
      <c r="B73" s="43"/>
      <c r="C73" s="43"/>
      <c r="D73" s="21"/>
      <c r="E73" s="66"/>
      <c r="F73" s="43"/>
      <c r="G73" s="43"/>
      <c r="H73" s="43"/>
      <c r="I73" s="43"/>
      <c r="J73" s="43"/>
      <c r="K73" s="43"/>
      <c r="L73" s="49">
        <f t="shared" ref="L73" si="12">H73+J73</f>
        <v>0</v>
      </c>
      <c r="M73" s="46" t="str" cm="1">
        <f t="array" ref="M73">_xlfn.IFS(AND(OR(E73="Coffeefilter/-paper",E73="Teafilter/-paper"),L73&gt;2750),"not ok",AND(OR(E73="Coffeefilter/-paper",E73="Teafilter/-paper"),L73&lt;=2750),"ok",AND(OR(E73="Backing paper",E73="Backing forms"),L73&gt;8360),"not ok",AND(OR(E73="Backing paper",E73="Backing forms"),L73&lt;8360),"ok",TRUE,"leer")</f>
        <v>leer</v>
      </c>
      <c r="N73" s="10"/>
      <c r="O73" s="10"/>
      <c r="P73" s="10"/>
      <c r="Q73" s="10"/>
      <c r="R73" s="43"/>
      <c r="S73" s="43"/>
    </row>
    <row r="74" spans="1:19" s="2" customFormat="1" x14ac:dyDescent="0.25">
      <c r="A74" s="64"/>
      <c r="B74" s="44"/>
      <c r="C74" s="44"/>
      <c r="D74" s="22"/>
      <c r="E74" s="67"/>
      <c r="F74" s="44"/>
      <c r="G74" s="44"/>
      <c r="H74" s="44"/>
      <c r="I74" s="44"/>
      <c r="J74" s="44"/>
      <c r="K74" s="44"/>
      <c r="L74" s="50"/>
      <c r="M74" s="47"/>
      <c r="N74" s="10"/>
      <c r="O74" s="10"/>
      <c r="P74" s="10"/>
      <c r="Q74" s="10"/>
      <c r="R74" s="44"/>
      <c r="S74" s="44"/>
    </row>
    <row r="75" spans="1:19" s="2" customFormat="1" x14ac:dyDescent="0.25">
      <c r="A75" s="64"/>
      <c r="B75" s="44"/>
      <c r="C75" s="44"/>
      <c r="D75" s="22"/>
      <c r="E75" s="67"/>
      <c r="F75" s="44"/>
      <c r="G75" s="44"/>
      <c r="H75" s="44"/>
      <c r="I75" s="44"/>
      <c r="J75" s="44"/>
      <c r="K75" s="44"/>
      <c r="L75" s="50"/>
      <c r="M75" s="47"/>
      <c r="N75" s="10"/>
      <c r="O75" s="10"/>
      <c r="P75" s="10"/>
      <c r="Q75" s="10"/>
      <c r="R75" s="44"/>
      <c r="S75" s="44"/>
    </row>
    <row r="76" spans="1:19" s="2" customFormat="1" x14ac:dyDescent="0.25">
      <c r="A76" s="64"/>
      <c r="B76" s="44"/>
      <c r="C76" s="44"/>
      <c r="D76" s="22"/>
      <c r="E76" s="67"/>
      <c r="F76" s="44"/>
      <c r="G76" s="44"/>
      <c r="H76" s="44"/>
      <c r="I76" s="44"/>
      <c r="J76" s="44"/>
      <c r="K76" s="44"/>
      <c r="L76" s="50"/>
      <c r="M76" s="47"/>
      <c r="N76" s="10"/>
      <c r="O76" s="10"/>
      <c r="P76" s="10"/>
      <c r="Q76" s="10"/>
      <c r="R76" s="44"/>
      <c r="S76" s="44"/>
    </row>
    <row r="77" spans="1:19" s="2" customFormat="1" x14ac:dyDescent="0.25">
      <c r="A77" s="65"/>
      <c r="B77" s="45"/>
      <c r="C77" s="45"/>
      <c r="D77" s="23"/>
      <c r="E77" s="68"/>
      <c r="F77" s="45"/>
      <c r="G77" s="45"/>
      <c r="H77" s="45"/>
      <c r="I77" s="45"/>
      <c r="J77" s="45"/>
      <c r="K77" s="45"/>
      <c r="L77" s="51"/>
      <c r="M77" s="48"/>
      <c r="N77" s="10"/>
      <c r="O77" s="10"/>
      <c r="P77" s="10"/>
      <c r="Q77" s="10"/>
      <c r="R77" s="45"/>
      <c r="S77" s="45"/>
    </row>
    <row r="78" spans="1:19" s="2" customFormat="1" x14ac:dyDescent="0.25">
      <c r="A78" s="63">
        <v>14</v>
      </c>
      <c r="B78" s="43"/>
      <c r="C78" s="43"/>
      <c r="D78" s="21"/>
      <c r="E78" s="66"/>
      <c r="F78" s="43"/>
      <c r="G78" s="43"/>
      <c r="H78" s="43"/>
      <c r="I78" s="43"/>
      <c r="J78" s="43"/>
      <c r="K78" s="43"/>
      <c r="L78" s="49">
        <f t="shared" ref="L78" si="13">H78+J78</f>
        <v>0</v>
      </c>
      <c r="M78" s="46" t="str" cm="1">
        <f t="array" ref="M78">_xlfn.IFS(AND(OR(E78="Coffeefilter/-paper",E78="Teafilter/-paper"),L78&gt;2750),"not ok",AND(OR(E78="Coffeefilter/-paper",E78="Teafilter/-paper"),L78&lt;=2750),"ok",AND(OR(E78="Backing paper",E78="Backing forms"),L78&gt;8360),"not ok",AND(OR(E78="Backing paper",E78="Backing forms"),L78&lt;8360),"ok",TRUE,"leer")</f>
        <v>leer</v>
      </c>
      <c r="N78" s="10"/>
      <c r="O78" s="10"/>
      <c r="P78" s="10"/>
      <c r="Q78" s="10"/>
      <c r="R78" s="43"/>
      <c r="S78" s="43"/>
    </row>
    <row r="79" spans="1:19" s="2" customFormat="1" x14ac:dyDescent="0.25">
      <c r="A79" s="64"/>
      <c r="B79" s="44"/>
      <c r="C79" s="44"/>
      <c r="D79" s="22"/>
      <c r="E79" s="67"/>
      <c r="F79" s="44"/>
      <c r="G79" s="44"/>
      <c r="H79" s="44"/>
      <c r="I79" s="44"/>
      <c r="J79" s="44"/>
      <c r="K79" s="44"/>
      <c r="L79" s="50"/>
      <c r="M79" s="47"/>
      <c r="N79" s="10"/>
      <c r="O79" s="10"/>
      <c r="P79" s="10"/>
      <c r="Q79" s="10"/>
      <c r="R79" s="44"/>
      <c r="S79" s="44"/>
    </row>
    <row r="80" spans="1:19" s="2" customFormat="1" x14ac:dyDescent="0.25">
      <c r="A80" s="64"/>
      <c r="B80" s="44"/>
      <c r="C80" s="44"/>
      <c r="D80" s="22"/>
      <c r="E80" s="67"/>
      <c r="F80" s="44"/>
      <c r="G80" s="44"/>
      <c r="H80" s="44"/>
      <c r="I80" s="44"/>
      <c r="J80" s="44"/>
      <c r="K80" s="44"/>
      <c r="L80" s="50"/>
      <c r="M80" s="47"/>
      <c r="N80" s="10"/>
      <c r="O80" s="10"/>
      <c r="P80" s="10"/>
      <c r="Q80" s="10"/>
      <c r="R80" s="44"/>
      <c r="S80" s="44"/>
    </row>
    <row r="81" spans="1:19" s="2" customFormat="1" x14ac:dyDescent="0.25">
      <c r="A81" s="64"/>
      <c r="B81" s="44"/>
      <c r="C81" s="44"/>
      <c r="D81" s="22"/>
      <c r="E81" s="67"/>
      <c r="F81" s="44"/>
      <c r="G81" s="44"/>
      <c r="H81" s="44"/>
      <c r="I81" s="44"/>
      <c r="J81" s="44"/>
      <c r="K81" s="44"/>
      <c r="L81" s="50"/>
      <c r="M81" s="47"/>
      <c r="N81" s="10"/>
      <c r="O81" s="10"/>
      <c r="P81" s="10"/>
      <c r="Q81" s="10"/>
      <c r="R81" s="44"/>
      <c r="S81" s="44"/>
    </row>
    <row r="82" spans="1:19" s="2" customFormat="1" x14ac:dyDescent="0.25">
      <c r="A82" s="65"/>
      <c r="B82" s="45"/>
      <c r="C82" s="45"/>
      <c r="D82" s="23"/>
      <c r="E82" s="68"/>
      <c r="F82" s="45"/>
      <c r="G82" s="45"/>
      <c r="H82" s="45"/>
      <c r="I82" s="45"/>
      <c r="J82" s="45"/>
      <c r="K82" s="45"/>
      <c r="L82" s="51"/>
      <c r="M82" s="48"/>
      <c r="N82" s="10"/>
      <c r="O82" s="10"/>
      <c r="P82" s="10"/>
      <c r="Q82" s="10"/>
      <c r="R82" s="45"/>
      <c r="S82" s="45"/>
    </row>
  </sheetData>
  <sheetProtection algorithmName="SHA-512" hashValue="kCChtSqZ44kgsKohJifWIBrX8HuEWFvIBkwPLgUvOKeIlyb0emO7hX4weXxWfle0jLFuzODbhQHZQOzqEG/VJA==" saltValue="cTtzrRXwIVZ5Ir3J2p0E/Q==" spinCount="100000" sheet="1" objects="1" scenarios="1" selectLockedCells="1"/>
  <mergeCells count="212">
    <mergeCell ref="F68:F72"/>
    <mergeCell ref="G68:G72"/>
    <mergeCell ref="F73:F77"/>
    <mergeCell ref="G73:G77"/>
    <mergeCell ref="F78:F82"/>
    <mergeCell ref="G78:G82"/>
    <mergeCell ref="F8:F12"/>
    <mergeCell ref="G8:G12"/>
    <mergeCell ref="F43:F47"/>
    <mergeCell ref="G43:G47"/>
    <mergeCell ref="F48:F52"/>
    <mergeCell ref="G48:G52"/>
    <mergeCell ref="F53:F57"/>
    <mergeCell ref="G53:G57"/>
    <mergeCell ref="F58:F62"/>
    <mergeCell ref="G58:G62"/>
    <mergeCell ref="F63:F67"/>
    <mergeCell ref="G63:G67"/>
    <mergeCell ref="F18:F22"/>
    <mergeCell ref="G18:G22"/>
    <mergeCell ref="F23:F27"/>
    <mergeCell ref="G23:G27"/>
    <mergeCell ref="F28:F32"/>
    <mergeCell ref="G28:G32"/>
    <mergeCell ref="F33:F37"/>
    <mergeCell ref="G33:G37"/>
    <mergeCell ref="F38:F42"/>
    <mergeCell ref="G38:G42"/>
    <mergeCell ref="A1:C1"/>
    <mergeCell ref="E78:E82"/>
    <mergeCell ref="A78:A82"/>
    <mergeCell ref="B78:B82"/>
    <mergeCell ref="C78:C82"/>
    <mergeCell ref="E73:E77"/>
    <mergeCell ref="A73:A77"/>
    <mergeCell ref="B73:B77"/>
    <mergeCell ref="C73:C77"/>
    <mergeCell ref="E68:E72"/>
    <mergeCell ref="A68:A72"/>
    <mergeCell ref="A48:A52"/>
    <mergeCell ref="B48:B52"/>
    <mergeCell ref="C48:C52"/>
    <mergeCell ref="A53:A57"/>
    <mergeCell ref="B68:B72"/>
    <mergeCell ref="C68:C72"/>
    <mergeCell ref="A63:A67"/>
    <mergeCell ref="B63:B67"/>
    <mergeCell ref="C63:C67"/>
    <mergeCell ref="E63:E67"/>
    <mergeCell ref="A58:A62"/>
    <mergeCell ref="B58:B62"/>
    <mergeCell ref="C58:C62"/>
    <mergeCell ref="E58:E62"/>
    <mergeCell ref="E53:E57"/>
    <mergeCell ref="B53:B57"/>
    <mergeCell ref="C53:C57"/>
    <mergeCell ref="E48:E52"/>
    <mergeCell ref="M48:M52"/>
    <mergeCell ref="M53:M57"/>
    <mergeCell ref="M38:M42"/>
    <mergeCell ref="M43:M47"/>
    <mergeCell ref="L38:L42"/>
    <mergeCell ref="L43:L47"/>
    <mergeCell ref="L48:L52"/>
    <mergeCell ref="L53:L57"/>
    <mergeCell ref="K53:K57"/>
    <mergeCell ref="M58:M62"/>
    <mergeCell ref="H53:H57"/>
    <mergeCell ref="I53:I57"/>
    <mergeCell ref="J53:J57"/>
    <mergeCell ref="H48:H52"/>
    <mergeCell ref="I48:I52"/>
    <mergeCell ref="J48:J52"/>
    <mergeCell ref="K48:K52"/>
    <mergeCell ref="H58:H62"/>
    <mergeCell ref="I58:I62"/>
    <mergeCell ref="A43:A47"/>
    <mergeCell ref="B43:B47"/>
    <mergeCell ref="C43:C47"/>
    <mergeCell ref="E43:E47"/>
    <mergeCell ref="J28:J32"/>
    <mergeCell ref="K28:K32"/>
    <mergeCell ref="H38:H42"/>
    <mergeCell ref="I38:I42"/>
    <mergeCell ref="J38:J42"/>
    <mergeCell ref="K38:K42"/>
    <mergeCell ref="H43:H47"/>
    <mergeCell ref="I43:I47"/>
    <mergeCell ref="J43:J47"/>
    <mergeCell ref="K43:K47"/>
    <mergeCell ref="A28:A32"/>
    <mergeCell ref="B28:B32"/>
    <mergeCell ref="C28:C32"/>
    <mergeCell ref="E28:E32"/>
    <mergeCell ref="A38:A42"/>
    <mergeCell ref="B38:B42"/>
    <mergeCell ref="C38:C42"/>
    <mergeCell ref="E38:E42"/>
    <mergeCell ref="A33:A37"/>
    <mergeCell ref="B33:B37"/>
    <mergeCell ref="C33:C37"/>
    <mergeCell ref="E33:E37"/>
    <mergeCell ref="C13:C17"/>
    <mergeCell ref="E13:E17"/>
    <mergeCell ref="A23:A27"/>
    <mergeCell ref="B23:B27"/>
    <mergeCell ref="C23:C27"/>
    <mergeCell ref="E23:E27"/>
    <mergeCell ref="A18:A22"/>
    <mergeCell ref="B18:B22"/>
    <mergeCell ref="C18:C22"/>
    <mergeCell ref="E18:E22"/>
    <mergeCell ref="A6:A7"/>
    <mergeCell ref="E8:E12"/>
    <mergeCell ref="A8:A12"/>
    <mergeCell ref="B8:B12"/>
    <mergeCell ref="C8:C12"/>
    <mergeCell ref="S13:S17"/>
    <mergeCell ref="R8:R12"/>
    <mergeCell ref="S8:S12"/>
    <mergeCell ref="H8:H12"/>
    <mergeCell ref="L8:L12"/>
    <mergeCell ref="I8:I12"/>
    <mergeCell ref="K8:K12"/>
    <mergeCell ref="M8:M12"/>
    <mergeCell ref="L13:L17"/>
    <mergeCell ref="A13:A17"/>
    <mergeCell ref="B13:B17"/>
    <mergeCell ref="M13:M17"/>
    <mergeCell ref="J8:J12"/>
    <mergeCell ref="H13:H17"/>
    <mergeCell ref="I13:I17"/>
    <mergeCell ref="J13:J17"/>
    <mergeCell ref="K13:K17"/>
    <mergeCell ref="F13:F17"/>
    <mergeCell ref="G13:G17"/>
    <mergeCell ref="R63:R67"/>
    <mergeCell ref="M63:M67"/>
    <mergeCell ref="S63:S67"/>
    <mergeCell ref="S38:S42"/>
    <mergeCell ref="R33:R37"/>
    <mergeCell ref="S18:S22"/>
    <mergeCell ref="S23:S27"/>
    <mergeCell ref="R18:R22"/>
    <mergeCell ref="R13:R17"/>
    <mergeCell ref="R23:R27"/>
    <mergeCell ref="S58:S62"/>
    <mergeCell ref="S28:S32"/>
    <mergeCell ref="R28:R32"/>
    <mergeCell ref="R58:R62"/>
    <mergeCell ref="H28:H32"/>
    <mergeCell ref="I28:I32"/>
    <mergeCell ref="L58:L62"/>
    <mergeCell ref="R48:R52"/>
    <mergeCell ref="R53:R57"/>
    <mergeCell ref="L28:L32"/>
    <mergeCell ref="L33:L37"/>
    <mergeCell ref="S48:S52"/>
    <mergeCell ref="S53:S57"/>
    <mergeCell ref="S43:S47"/>
    <mergeCell ref="R38:R42"/>
    <mergeCell ref="R43:R47"/>
    <mergeCell ref="S33:S37"/>
    <mergeCell ref="M28:M32"/>
    <mergeCell ref="M33:M37"/>
    <mergeCell ref="R73:R77"/>
    <mergeCell ref="M68:M72"/>
    <mergeCell ref="M73:M77"/>
    <mergeCell ref="S78:S82"/>
    <mergeCell ref="H78:H82"/>
    <mergeCell ref="I78:I82"/>
    <mergeCell ref="J78:J82"/>
    <mergeCell ref="K78:K82"/>
    <mergeCell ref="R78:R82"/>
    <mergeCell ref="H73:H77"/>
    <mergeCell ref="I73:I77"/>
    <mergeCell ref="J73:J77"/>
    <mergeCell ref="K73:K77"/>
    <mergeCell ref="S68:S72"/>
    <mergeCell ref="S73:S77"/>
    <mergeCell ref="R68:R72"/>
    <mergeCell ref="L68:L72"/>
    <mergeCell ref="H68:H72"/>
    <mergeCell ref="I68:I72"/>
    <mergeCell ref="J68:J72"/>
    <mergeCell ref="K68:K72"/>
    <mergeCell ref="L73:L77"/>
    <mergeCell ref="L78:L82"/>
    <mergeCell ref="H18:H22"/>
    <mergeCell ref="I18:I22"/>
    <mergeCell ref="J18:J22"/>
    <mergeCell ref="K18:K22"/>
    <mergeCell ref="J58:J62"/>
    <mergeCell ref="K58:K62"/>
    <mergeCell ref="M78:M82"/>
    <mergeCell ref="M18:M22"/>
    <mergeCell ref="L18:L22"/>
    <mergeCell ref="J63:J67"/>
    <mergeCell ref="K63:K67"/>
    <mergeCell ref="H63:H67"/>
    <mergeCell ref="I63:I67"/>
    <mergeCell ref="M23:M27"/>
    <mergeCell ref="L63:L67"/>
    <mergeCell ref="L23:L27"/>
    <mergeCell ref="H33:H37"/>
    <mergeCell ref="I33:I37"/>
    <mergeCell ref="J33:J37"/>
    <mergeCell ref="K33:K37"/>
    <mergeCell ref="H23:H27"/>
    <mergeCell ref="I23:I27"/>
    <mergeCell ref="J23:J27"/>
    <mergeCell ref="K23:K27"/>
  </mergeCells>
  <conditionalFormatting sqref="K8:L82">
    <cfRule type="expression" dxfId="2" priority="17">
      <formula>K8&lt;0.96</formula>
    </cfRule>
  </conditionalFormatting>
  <conditionalFormatting sqref="M8:M87">
    <cfRule type="expression" dxfId="1" priority="1">
      <formula>M8="not ok"</formula>
    </cfRule>
    <cfRule type="expression" dxfId="0" priority="2">
      <formula>M8="ok"</formula>
    </cfRule>
  </conditionalFormatting>
  <printOptions horizontalCentered="1" headings="1" gridLines="1"/>
  <pageMargins left="0.70866141732283472" right="0.70866141732283472" top="0.78740157480314965" bottom="0.78740157480314965" header="0.31496062992125984" footer="0.31496062992125984"/>
  <pageSetup paperSize="9" scale="50" fitToWidth="3" fitToHeight="3" pageOrder="overThenDown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Bitte auswählen!" promptTitle="Bitte auswählen!" xr:uid="{438476F3-F1A7-4617-9735-533F115CCE56}">
          <x14:formula1>
            <xm:f>Data!$A$1:$A$4</xm:f>
          </x14:formula1>
          <xm:sqref>E8:E82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3B3A9-82E5-4C5B-A470-2EF7FCF6F732}">
  <dimension ref="A1:F40"/>
  <sheetViews>
    <sheetView workbookViewId="0">
      <selection activeCell="D29" sqref="D29"/>
    </sheetView>
  </sheetViews>
  <sheetFormatPr baseColWidth="10" defaultRowHeight="15" x14ac:dyDescent="0.25"/>
  <cols>
    <col min="2" max="2" width="52.140625" bestFit="1" customWidth="1"/>
    <col min="3" max="3" width="37.7109375" customWidth="1"/>
    <col min="4" max="4" width="42.7109375" bestFit="1" customWidth="1"/>
    <col min="5" max="5" width="66.140625" bestFit="1" customWidth="1"/>
  </cols>
  <sheetData>
    <row r="1" spans="1:6" x14ac:dyDescent="0.25">
      <c r="A1" s="70" t="s">
        <v>14</v>
      </c>
      <c r="B1" s="27" t="s">
        <v>53</v>
      </c>
      <c r="C1" s="27" t="s">
        <v>31</v>
      </c>
      <c r="D1" s="27" t="s">
        <v>32</v>
      </c>
      <c r="E1" s="27" t="s">
        <v>33</v>
      </c>
    </row>
    <row r="2" spans="1:6" x14ac:dyDescent="0.25">
      <c r="A2" s="70"/>
      <c r="B2" s="28" t="s">
        <v>16</v>
      </c>
      <c r="C2" s="28" t="s">
        <v>16</v>
      </c>
      <c r="D2" s="28" t="s">
        <v>16</v>
      </c>
      <c r="E2" s="28" t="s">
        <v>16</v>
      </c>
      <c r="F2" s="39"/>
    </row>
    <row r="3" spans="1:6" x14ac:dyDescent="0.25">
      <c r="A3" s="40">
        <v>1</v>
      </c>
      <c r="B3" s="42"/>
      <c r="C3" s="42"/>
      <c r="D3" s="42"/>
      <c r="E3" s="42"/>
    </row>
    <row r="4" spans="1:6" x14ac:dyDescent="0.25">
      <c r="A4" s="40">
        <v>2</v>
      </c>
      <c r="B4" s="42"/>
      <c r="C4" s="42"/>
      <c r="D4" s="42"/>
      <c r="E4" s="42"/>
    </row>
    <row r="5" spans="1:6" x14ac:dyDescent="0.25">
      <c r="A5" s="40">
        <v>3</v>
      </c>
      <c r="B5" s="42"/>
      <c r="C5" s="42"/>
      <c r="D5" s="42"/>
      <c r="E5" s="42"/>
    </row>
    <row r="6" spans="1:6" x14ac:dyDescent="0.25">
      <c r="A6" s="40">
        <v>4</v>
      </c>
      <c r="B6" s="42"/>
      <c r="C6" s="42"/>
      <c r="D6" s="42"/>
      <c r="E6" s="42"/>
    </row>
    <row r="7" spans="1:6" x14ac:dyDescent="0.25">
      <c r="A7" s="40">
        <v>5</v>
      </c>
      <c r="B7" s="42"/>
      <c r="C7" s="42"/>
      <c r="D7" s="42"/>
      <c r="E7" s="42"/>
    </row>
    <row r="8" spans="1:6" x14ac:dyDescent="0.25">
      <c r="A8" s="40">
        <v>6</v>
      </c>
      <c r="B8" s="42"/>
      <c r="C8" s="42"/>
      <c r="D8" s="42"/>
      <c r="E8" s="42"/>
    </row>
    <row r="9" spans="1:6" x14ac:dyDescent="0.25">
      <c r="A9" s="40">
        <v>7</v>
      </c>
      <c r="B9" s="42"/>
      <c r="C9" s="42"/>
      <c r="D9" s="42"/>
      <c r="E9" s="42"/>
    </row>
    <row r="10" spans="1:6" x14ac:dyDescent="0.25">
      <c r="A10" s="40">
        <v>8</v>
      </c>
      <c r="B10" s="42"/>
      <c r="C10" s="42"/>
      <c r="D10" s="42"/>
      <c r="E10" s="42"/>
    </row>
    <row r="11" spans="1:6" x14ac:dyDescent="0.25">
      <c r="A11" s="40">
        <v>9</v>
      </c>
      <c r="B11" s="42"/>
      <c r="C11" s="42"/>
      <c r="D11" s="42"/>
      <c r="E11" s="42"/>
    </row>
    <row r="12" spans="1:6" x14ac:dyDescent="0.25">
      <c r="A12" s="40">
        <v>10</v>
      </c>
      <c r="B12" s="42"/>
      <c r="C12" s="42"/>
      <c r="D12" s="42"/>
      <c r="E12" s="42"/>
    </row>
    <row r="13" spans="1:6" x14ac:dyDescent="0.25">
      <c r="A13" s="40">
        <v>11</v>
      </c>
      <c r="B13" s="42"/>
      <c r="C13" s="42"/>
      <c r="D13" s="42"/>
      <c r="E13" s="42"/>
    </row>
    <row r="14" spans="1:6" x14ac:dyDescent="0.25">
      <c r="A14" s="40">
        <v>12</v>
      </c>
      <c r="B14" s="42"/>
      <c r="C14" s="42"/>
      <c r="D14" s="42"/>
      <c r="E14" s="42"/>
    </row>
    <row r="15" spans="1:6" x14ac:dyDescent="0.25">
      <c r="A15" s="40">
        <v>13</v>
      </c>
      <c r="B15" s="42"/>
      <c r="C15" s="42"/>
      <c r="D15" s="42"/>
      <c r="E15" s="42"/>
    </row>
    <row r="16" spans="1:6" x14ac:dyDescent="0.25">
      <c r="A16" s="40">
        <v>14</v>
      </c>
      <c r="B16" s="42"/>
      <c r="C16" s="42"/>
      <c r="D16" s="42"/>
      <c r="E16" s="42"/>
    </row>
    <row r="17" spans="1:5" x14ac:dyDescent="0.25">
      <c r="A17" s="40">
        <v>15</v>
      </c>
      <c r="B17" s="42"/>
      <c r="C17" s="42"/>
      <c r="D17" s="42"/>
      <c r="E17" s="42"/>
    </row>
    <row r="18" spans="1:5" x14ac:dyDescent="0.25">
      <c r="A18" s="40">
        <v>16</v>
      </c>
      <c r="B18" s="42"/>
      <c r="C18" s="42"/>
      <c r="D18" s="42"/>
      <c r="E18" s="42"/>
    </row>
    <row r="19" spans="1:5" x14ac:dyDescent="0.25">
      <c r="A19" s="40">
        <v>17</v>
      </c>
      <c r="B19" s="42"/>
      <c r="C19" s="42"/>
      <c r="D19" s="42"/>
      <c r="E19" s="42"/>
    </row>
    <row r="20" spans="1:5" x14ac:dyDescent="0.25">
      <c r="A20" s="40">
        <v>18</v>
      </c>
      <c r="B20" s="42"/>
      <c r="C20" s="42"/>
      <c r="D20" s="42"/>
      <c r="E20" s="42"/>
    </row>
    <row r="21" spans="1:5" x14ac:dyDescent="0.25">
      <c r="A21" s="40">
        <v>19</v>
      </c>
      <c r="B21" s="42"/>
      <c r="C21" s="42"/>
      <c r="D21" s="42"/>
      <c r="E21" s="42"/>
    </row>
    <row r="22" spans="1:5" x14ac:dyDescent="0.25">
      <c r="A22" s="40">
        <v>20</v>
      </c>
      <c r="B22" s="42"/>
      <c r="C22" s="42"/>
      <c r="D22" s="42"/>
      <c r="E22" s="42"/>
    </row>
    <row r="23" spans="1:5" x14ac:dyDescent="0.25">
      <c r="A23" s="40">
        <v>21</v>
      </c>
      <c r="B23" s="42"/>
      <c r="C23" s="42"/>
      <c r="D23" s="42"/>
      <c r="E23" s="42"/>
    </row>
    <row r="24" spans="1:5" x14ac:dyDescent="0.25">
      <c r="A24" s="40">
        <v>22</v>
      </c>
      <c r="B24" s="42"/>
      <c r="C24" s="42"/>
      <c r="D24" s="42"/>
      <c r="E24" s="42"/>
    </row>
    <row r="25" spans="1:5" x14ac:dyDescent="0.25">
      <c r="A25" s="40">
        <v>23</v>
      </c>
      <c r="B25" s="42"/>
      <c r="C25" s="42"/>
      <c r="D25" s="42"/>
      <c r="E25" s="42"/>
    </row>
    <row r="26" spans="1:5" x14ac:dyDescent="0.25">
      <c r="A26" s="40">
        <v>24</v>
      </c>
      <c r="B26" s="42"/>
      <c r="C26" s="42"/>
      <c r="D26" s="42"/>
      <c r="E26" s="42"/>
    </row>
    <row r="27" spans="1:5" x14ac:dyDescent="0.25">
      <c r="A27" s="40">
        <v>25</v>
      </c>
      <c r="B27" s="42"/>
      <c r="C27" s="42"/>
      <c r="D27" s="42"/>
      <c r="E27" s="42"/>
    </row>
    <row r="28" spans="1:5" x14ac:dyDescent="0.25">
      <c r="A28" s="40">
        <v>26</v>
      </c>
      <c r="B28" s="42"/>
      <c r="C28" s="42"/>
      <c r="D28" s="42"/>
      <c r="E28" s="42"/>
    </row>
    <row r="29" spans="1:5" x14ac:dyDescent="0.25">
      <c r="A29" s="40">
        <v>27</v>
      </c>
      <c r="B29" s="42"/>
      <c r="C29" s="42"/>
      <c r="D29" s="42"/>
      <c r="E29" s="42"/>
    </row>
    <row r="30" spans="1:5" x14ac:dyDescent="0.25">
      <c r="A30" s="40">
        <v>28</v>
      </c>
      <c r="B30" s="42"/>
      <c r="C30" s="42"/>
      <c r="D30" s="42"/>
      <c r="E30" s="42"/>
    </row>
    <row r="31" spans="1:5" x14ac:dyDescent="0.25">
      <c r="A31" s="40">
        <v>29</v>
      </c>
      <c r="B31" s="42"/>
      <c r="C31" s="42"/>
      <c r="D31" s="42"/>
      <c r="E31" s="42"/>
    </row>
    <row r="32" spans="1:5" x14ac:dyDescent="0.25">
      <c r="A32" s="40">
        <v>30</v>
      </c>
      <c r="B32" s="42"/>
      <c r="C32" s="42"/>
      <c r="D32" s="42"/>
      <c r="E32" s="42"/>
    </row>
    <row r="33" spans="1:5" x14ac:dyDescent="0.25">
      <c r="A33" s="40">
        <v>31</v>
      </c>
      <c r="B33" s="42"/>
      <c r="C33" s="42"/>
      <c r="D33" s="42"/>
      <c r="E33" s="42"/>
    </row>
    <row r="34" spans="1:5" x14ac:dyDescent="0.25">
      <c r="A34" s="40">
        <v>32</v>
      </c>
      <c r="B34" s="42"/>
      <c r="C34" s="42"/>
      <c r="D34" s="42"/>
      <c r="E34" s="42"/>
    </row>
    <row r="35" spans="1:5" x14ac:dyDescent="0.25">
      <c r="A35" s="40">
        <v>33</v>
      </c>
      <c r="B35" s="42"/>
      <c r="C35" s="42"/>
      <c r="D35" s="42"/>
      <c r="E35" s="42"/>
    </row>
    <row r="36" spans="1:5" x14ac:dyDescent="0.25">
      <c r="A36" s="40">
        <v>34</v>
      </c>
      <c r="B36" s="42"/>
      <c r="C36" s="42"/>
      <c r="D36" s="42"/>
      <c r="E36" s="42"/>
    </row>
    <row r="37" spans="1:5" x14ac:dyDescent="0.25">
      <c r="A37" s="40">
        <v>35</v>
      </c>
      <c r="B37" s="42"/>
      <c r="C37" s="42"/>
      <c r="D37" s="42"/>
      <c r="E37" s="42"/>
    </row>
    <row r="38" spans="1:5" x14ac:dyDescent="0.25">
      <c r="A38" s="40">
        <v>36</v>
      </c>
      <c r="B38" s="42"/>
      <c r="C38" s="42"/>
      <c r="D38" s="42"/>
      <c r="E38" s="42"/>
    </row>
    <row r="39" spans="1:5" x14ac:dyDescent="0.25">
      <c r="A39" s="40">
        <v>37</v>
      </c>
      <c r="B39" s="42"/>
      <c r="C39" s="42"/>
      <c r="D39" s="42"/>
      <c r="E39" s="42"/>
    </row>
    <row r="40" spans="1:5" x14ac:dyDescent="0.25">
      <c r="A40" s="40">
        <v>38</v>
      </c>
      <c r="B40" s="42"/>
      <c r="C40" s="42"/>
      <c r="D40" s="42"/>
      <c r="E40" s="42"/>
    </row>
  </sheetData>
  <sheetProtection algorithmName="SHA-512" hashValue="8g0zvD6lUEkbWH8LHwh4ZKqvGnM7s+kyjDLbub9SP1cRG+P1pgOyQ1dpf1YxR87sfWXzyP2xlWK+u9DK+X2xNg==" saltValue="MfJiK8PVJiWxGBadHxsKFA==" spinCount="100000" sheet="1" objects="1" scenarios="1" selectLockedCells="1"/>
  <mergeCells count="1">
    <mergeCell ref="A1:A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EC90-2251-429A-A06B-F4838A556993}">
  <dimension ref="A1:F100"/>
  <sheetViews>
    <sheetView workbookViewId="0">
      <selection activeCell="B3" sqref="B3:F40"/>
    </sheetView>
  </sheetViews>
  <sheetFormatPr baseColWidth="10" defaultRowHeight="15" x14ac:dyDescent="0.25"/>
  <cols>
    <col min="2" max="2" width="26.140625" customWidth="1"/>
    <col min="3" max="3" width="25.7109375" customWidth="1"/>
    <col min="4" max="4" width="29.140625" customWidth="1"/>
    <col min="5" max="5" width="32.5703125" customWidth="1"/>
    <col min="6" max="6" width="15" customWidth="1"/>
  </cols>
  <sheetData>
    <row r="1" spans="1:6" x14ac:dyDescent="0.25">
      <c r="A1" s="70" t="s">
        <v>14</v>
      </c>
      <c r="B1" s="27" t="s">
        <v>34</v>
      </c>
      <c r="C1" s="27" t="s">
        <v>36</v>
      </c>
      <c r="D1" s="27" t="s">
        <v>37</v>
      </c>
      <c r="E1" s="27" t="s">
        <v>38</v>
      </c>
      <c r="F1" s="41" t="s">
        <v>54</v>
      </c>
    </row>
    <row r="2" spans="1:6" ht="25.5" x14ac:dyDescent="0.25">
      <c r="A2" s="70"/>
      <c r="B2" s="28" t="s">
        <v>35</v>
      </c>
      <c r="C2" s="28" t="s">
        <v>16</v>
      </c>
      <c r="D2" s="28" t="s">
        <v>16</v>
      </c>
      <c r="E2" s="28" t="s">
        <v>16</v>
      </c>
      <c r="F2" s="28" t="s">
        <v>16</v>
      </c>
    </row>
    <row r="3" spans="1:6" x14ac:dyDescent="0.25">
      <c r="A3" s="40">
        <v>1</v>
      </c>
      <c r="B3" s="42"/>
      <c r="C3" s="42"/>
      <c r="D3" s="42"/>
      <c r="E3" s="42"/>
      <c r="F3" s="42"/>
    </row>
    <row r="4" spans="1:6" x14ac:dyDescent="0.25">
      <c r="A4" s="40">
        <v>2</v>
      </c>
      <c r="B4" s="42"/>
      <c r="C4" s="42"/>
      <c r="D4" s="42"/>
      <c r="E4" s="42"/>
      <c r="F4" s="42"/>
    </row>
    <row r="5" spans="1:6" x14ac:dyDescent="0.25">
      <c r="A5" s="40">
        <v>3</v>
      </c>
      <c r="B5" s="42"/>
      <c r="C5" s="42"/>
      <c r="D5" s="42"/>
      <c r="E5" s="42"/>
      <c r="F5" s="42"/>
    </row>
    <row r="6" spans="1:6" x14ac:dyDescent="0.25">
      <c r="A6" s="40">
        <v>4</v>
      </c>
      <c r="B6" s="42"/>
      <c r="C6" s="42"/>
      <c r="D6" s="42"/>
      <c r="E6" s="42"/>
      <c r="F6" s="42"/>
    </row>
    <row r="7" spans="1:6" x14ac:dyDescent="0.25">
      <c r="A7" s="40">
        <v>5</v>
      </c>
      <c r="B7" s="42"/>
      <c r="C7" s="42"/>
      <c r="D7" s="42"/>
      <c r="E7" s="42"/>
      <c r="F7" s="42"/>
    </row>
    <row r="8" spans="1:6" x14ac:dyDescent="0.25">
      <c r="A8" s="40">
        <v>6</v>
      </c>
      <c r="B8" s="42"/>
      <c r="C8" s="42"/>
      <c r="D8" s="42"/>
      <c r="E8" s="42"/>
      <c r="F8" s="42"/>
    </row>
    <row r="9" spans="1:6" x14ac:dyDescent="0.25">
      <c r="A9" s="40">
        <v>7</v>
      </c>
      <c r="B9" s="42"/>
      <c r="C9" s="42"/>
      <c r="D9" s="42"/>
      <c r="E9" s="42"/>
      <c r="F9" s="42"/>
    </row>
    <row r="10" spans="1:6" x14ac:dyDescent="0.25">
      <c r="A10" s="40">
        <v>8</v>
      </c>
      <c r="B10" s="42"/>
      <c r="C10" s="42"/>
      <c r="D10" s="42"/>
      <c r="E10" s="42"/>
      <c r="F10" s="42"/>
    </row>
    <row r="11" spans="1:6" x14ac:dyDescent="0.25">
      <c r="A11" s="40">
        <v>9</v>
      </c>
      <c r="B11" s="42"/>
      <c r="C11" s="42"/>
      <c r="D11" s="42"/>
      <c r="E11" s="42"/>
      <c r="F11" s="42"/>
    </row>
    <row r="12" spans="1:6" x14ac:dyDescent="0.25">
      <c r="A12" s="40">
        <v>10</v>
      </c>
      <c r="B12" s="42"/>
      <c r="C12" s="42"/>
      <c r="D12" s="42"/>
      <c r="E12" s="42"/>
      <c r="F12" s="42"/>
    </row>
    <row r="13" spans="1:6" x14ac:dyDescent="0.25">
      <c r="A13" s="40">
        <v>11</v>
      </c>
      <c r="B13" s="42"/>
      <c r="C13" s="42"/>
      <c r="D13" s="42"/>
      <c r="E13" s="42"/>
      <c r="F13" s="42"/>
    </row>
    <row r="14" spans="1:6" x14ac:dyDescent="0.25">
      <c r="A14" s="40">
        <v>12</v>
      </c>
      <c r="B14" s="42"/>
      <c r="C14" s="42"/>
      <c r="D14" s="42"/>
      <c r="E14" s="42"/>
      <c r="F14" s="42"/>
    </row>
    <row r="15" spans="1:6" x14ac:dyDescent="0.25">
      <c r="A15" s="40">
        <v>13</v>
      </c>
      <c r="B15" s="42"/>
      <c r="C15" s="42"/>
      <c r="D15" s="42"/>
      <c r="E15" s="42"/>
      <c r="F15" s="42"/>
    </row>
    <row r="16" spans="1:6" x14ac:dyDescent="0.25">
      <c r="A16" s="40">
        <v>14</v>
      </c>
      <c r="B16" s="42"/>
      <c r="C16" s="42"/>
      <c r="D16" s="42"/>
      <c r="E16" s="42"/>
      <c r="F16" s="42"/>
    </row>
    <row r="17" spans="1:6" x14ac:dyDescent="0.25">
      <c r="A17" s="40">
        <v>15</v>
      </c>
      <c r="B17" s="42"/>
      <c r="C17" s="42"/>
      <c r="D17" s="42"/>
      <c r="E17" s="42"/>
      <c r="F17" s="42"/>
    </row>
    <row r="18" spans="1:6" x14ac:dyDescent="0.25">
      <c r="A18" s="40">
        <v>16</v>
      </c>
      <c r="B18" s="42"/>
      <c r="C18" s="42"/>
      <c r="D18" s="42"/>
      <c r="E18" s="42"/>
      <c r="F18" s="42"/>
    </row>
    <row r="19" spans="1:6" x14ac:dyDescent="0.25">
      <c r="A19" s="40">
        <v>17</v>
      </c>
      <c r="B19" s="42"/>
      <c r="C19" s="42"/>
      <c r="D19" s="42"/>
      <c r="E19" s="42"/>
      <c r="F19" s="42"/>
    </row>
    <row r="20" spans="1:6" x14ac:dyDescent="0.25">
      <c r="A20" s="40">
        <v>18</v>
      </c>
      <c r="B20" s="42"/>
      <c r="C20" s="42"/>
      <c r="D20" s="42"/>
      <c r="E20" s="42"/>
      <c r="F20" s="42"/>
    </row>
    <row r="21" spans="1:6" x14ac:dyDescent="0.25">
      <c r="A21" s="40">
        <v>19</v>
      </c>
      <c r="B21" s="42"/>
      <c r="C21" s="42"/>
      <c r="D21" s="42"/>
      <c r="E21" s="42"/>
      <c r="F21" s="42"/>
    </row>
    <row r="22" spans="1:6" x14ac:dyDescent="0.25">
      <c r="A22" s="40">
        <v>20</v>
      </c>
      <c r="B22" s="42"/>
      <c r="C22" s="42"/>
      <c r="D22" s="42"/>
      <c r="E22" s="42"/>
      <c r="F22" s="42"/>
    </row>
    <row r="23" spans="1:6" x14ac:dyDescent="0.25">
      <c r="A23" s="40">
        <v>21</v>
      </c>
      <c r="B23" s="42"/>
      <c r="C23" s="42"/>
      <c r="D23" s="42"/>
      <c r="E23" s="42"/>
      <c r="F23" s="42"/>
    </row>
    <row r="24" spans="1:6" x14ac:dyDescent="0.25">
      <c r="A24" s="40">
        <v>22</v>
      </c>
      <c r="B24" s="42"/>
      <c r="C24" s="42"/>
      <c r="D24" s="42"/>
      <c r="E24" s="42"/>
      <c r="F24" s="42"/>
    </row>
    <row r="25" spans="1:6" x14ac:dyDescent="0.25">
      <c r="A25" s="40">
        <v>23</v>
      </c>
      <c r="B25" s="42"/>
      <c r="C25" s="42"/>
      <c r="D25" s="42"/>
      <c r="E25" s="42"/>
      <c r="F25" s="42"/>
    </row>
    <row r="26" spans="1:6" x14ac:dyDescent="0.25">
      <c r="A26" s="40">
        <v>24</v>
      </c>
      <c r="B26" s="42"/>
      <c r="C26" s="42"/>
      <c r="D26" s="42"/>
      <c r="E26" s="42"/>
      <c r="F26" s="42"/>
    </row>
    <row r="27" spans="1:6" x14ac:dyDescent="0.25">
      <c r="A27" s="40">
        <v>25</v>
      </c>
      <c r="B27" s="42"/>
      <c r="C27" s="42"/>
      <c r="D27" s="42"/>
      <c r="E27" s="42"/>
      <c r="F27" s="42"/>
    </row>
    <row r="28" spans="1:6" x14ac:dyDescent="0.25">
      <c r="A28" s="40">
        <v>26</v>
      </c>
      <c r="B28" s="42"/>
      <c r="C28" s="42"/>
      <c r="D28" s="42"/>
      <c r="E28" s="42"/>
      <c r="F28" s="42"/>
    </row>
    <row r="29" spans="1:6" x14ac:dyDescent="0.25">
      <c r="A29" s="40">
        <v>27</v>
      </c>
      <c r="B29" s="42"/>
      <c r="C29" s="42"/>
      <c r="D29" s="42"/>
      <c r="E29" s="42"/>
      <c r="F29" s="42"/>
    </row>
    <row r="30" spans="1:6" x14ac:dyDescent="0.25">
      <c r="A30" s="40">
        <v>28</v>
      </c>
      <c r="B30" s="42"/>
      <c r="C30" s="42"/>
      <c r="D30" s="42"/>
      <c r="E30" s="42"/>
      <c r="F30" s="42"/>
    </row>
    <row r="31" spans="1:6" x14ac:dyDescent="0.25">
      <c r="A31" s="40">
        <v>29</v>
      </c>
      <c r="B31" s="42"/>
      <c r="C31" s="42"/>
      <c r="D31" s="42"/>
      <c r="E31" s="42"/>
      <c r="F31" s="42"/>
    </row>
    <row r="32" spans="1:6" x14ac:dyDescent="0.25">
      <c r="A32" s="40">
        <v>30</v>
      </c>
      <c r="B32" s="42"/>
      <c r="C32" s="42"/>
      <c r="D32" s="42"/>
      <c r="E32" s="42"/>
      <c r="F32" s="42"/>
    </row>
    <row r="33" spans="1:6" x14ac:dyDescent="0.25">
      <c r="A33" s="40">
        <v>31</v>
      </c>
      <c r="B33" s="42"/>
      <c r="C33" s="42"/>
      <c r="D33" s="42"/>
      <c r="E33" s="42"/>
      <c r="F33" s="42"/>
    </row>
    <row r="34" spans="1:6" x14ac:dyDescent="0.25">
      <c r="A34" s="40">
        <v>32</v>
      </c>
      <c r="B34" s="42"/>
      <c r="C34" s="42"/>
      <c r="D34" s="42"/>
      <c r="E34" s="42"/>
      <c r="F34" s="42"/>
    </row>
    <row r="35" spans="1:6" x14ac:dyDescent="0.25">
      <c r="A35" s="40">
        <v>33</v>
      </c>
      <c r="B35" s="42"/>
      <c r="C35" s="42"/>
      <c r="D35" s="42"/>
      <c r="E35" s="42"/>
      <c r="F35" s="42"/>
    </row>
    <row r="36" spans="1:6" x14ac:dyDescent="0.25">
      <c r="A36" s="40">
        <v>34</v>
      </c>
      <c r="B36" s="42"/>
      <c r="C36" s="42"/>
      <c r="D36" s="42"/>
      <c r="E36" s="42"/>
      <c r="F36" s="42"/>
    </row>
    <row r="37" spans="1:6" x14ac:dyDescent="0.25">
      <c r="A37" s="40">
        <v>35</v>
      </c>
      <c r="B37" s="42"/>
      <c r="C37" s="42"/>
      <c r="D37" s="42"/>
      <c r="E37" s="42"/>
      <c r="F37" s="42"/>
    </row>
    <row r="38" spans="1:6" x14ac:dyDescent="0.25">
      <c r="A38" s="40">
        <v>36</v>
      </c>
      <c r="B38" s="42"/>
      <c r="C38" s="42"/>
      <c r="D38" s="42"/>
      <c r="E38" s="42"/>
      <c r="F38" s="42"/>
    </row>
    <row r="39" spans="1:6" x14ac:dyDescent="0.25">
      <c r="A39" s="40">
        <v>37</v>
      </c>
      <c r="B39" s="42"/>
      <c r="C39" s="42"/>
      <c r="D39" s="42"/>
      <c r="E39" s="42"/>
      <c r="F39" s="42"/>
    </row>
    <row r="40" spans="1:6" x14ac:dyDescent="0.25">
      <c r="A40" s="40">
        <v>38</v>
      </c>
      <c r="B40" s="42"/>
      <c r="C40" s="42"/>
      <c r="D40" s="42"/>
      <c r="E40" s="42"/>
      <c r="F40" s="42"/>
    </row>
    <row r="41" spans="1:6" x14ac:dyDescent="0.25">
      <c r="A41" s="29"/>
    </row>
    <row r="42" spans="1:6" x14ac:dyDescent="0.25">
      <c r="A42" s="29"/>
    </row>
    <row r="43" spans="1:6" x14ac:dyDescent="0.25">
      <c r="A43" s="29"/>
    </row>
    <row r="44" spans="1:6" x14ac:dyDescent="0.25">
      <c r="A44" s="29"/>
    </row>
    <row r="45" spans="1:6" x14ac:dyDescent="0.25">
      <c r="A45" s="29"/>
    </row>
    <row r="46" spans="1:6" x14ac:dyDescent="0.25">
      <c r="A46" s="29"/>
    </row>
    <row r="47" spans="1:6" x14ac:dyDescent="0.25">
      <c r="A47" s="29"/>
    </row>
    <row r="48" spans="1:6" x14ac:dyDescent="0.25">
      <c r="A48" s="29"/>
    </row>
    <row r="49" spans="1:1" x14ac:dyDescent="0.25">
      <c r="A49" s="29"/>
    </row>
    <row r="50" spans="1:1" x14ac:dyDescent="0.25">
      <c r="A50" s="29"/>
    </row>
    <row r="51" spans="1:1" x14ac:dyDescent="0.25">
      <c r="A51" s="29"/>
    </row>
    <row r="52" spans="1:1" x14ac:dyDescent="0.25">
      <c r="A52" s="29"/>
    </row>
    <row r="53" spans="1:1" x14ac:dyDescent="0.25">
      <c r="A53" s="29"/>
    </row>
    <row r="54" spans="1:1" x14ac:dyDescent="0.25">
      <c r="A54" s="29"/>
    </row>
    <row r="55" spans="1:1" x14ac:dyDescent="0.25">
      <c r="A55" s="29"/>
    </row>
    <row r="56" spans="1:1" x14ac:dyDescent="0.25">
      <c r="A56" s="29"/>
    </row>
    <row r="57" spans="1:1" x14ac:dyDescent="0.25">
      <c r="A57" s="29"/>
    </row>
    <row r="58" spans="1:1" x14ac:dyDescent="0.25">
      <c r="A58" s="29"/>
    </row>
    <row r="59" spans="1:1" x14ac:dyDescent="0.25">
      <c r="A59" s="29"/>
    </row>
    <row r="60" spans="1:1" x14ac:dyDescent="0.25">
      <c r="A60" s="29"/>
    </row>
    <row r="61" spans="1:1" x14ac:dyDescent="0.25">
      <c r="A61" s="29"/>
    </row>
    <row r="62" spans="1:1" x14ac:dyDescent="0.25">
      <c r="A62" s="29"/>
    </row>
    <row r="63" spans="1:1" x14ac:dyDescent="0.25">
      <c r="A63" s="29"/>
    </row>
    <row r="64" spans="1:1" x14ac:dyDescent="0.25">
      <c r="A64" s="29"/>
    </row>
    <row r="65" spans="1:1" x14ac:dyDescent="0.25">
      <c r="A65" s="29"/>
    </row>
    <row r="66" spans="1:1" x14ac:dyDescent="0.25">
      <c r="A66" s="29"/>
    </row>
    <row r="67" spans="1:1" x14ac:dyDescent="0.25">
      <c r="A67" s="29"/>
    </row>
    <row r="68" spans="1:1" x14ac:dyDescent="0.25">
      <c r="A68" s="29"/>
    </row>
    <row r="69" spans="1:1" x14ac:dyDescent="0.25">
      <c r="A69" s="29"/>
    </row>
    <row r="70" spans="1:1" x14ac:dyDescent="0.25">
      <c r="A70" s="29"/>
    </row>
    <row r="71" spans="1:1" x14ac:dyDescent="0.25">
      <c r="A71" s="29"/>
    </row>
    <row r="72" spans="1:1" x14ac:dyDescent="0.25">
      <c r="A72" s="29"/>
    </row>
    <row r="73" spans="1:1" x14ac:dyDescent="0.25">
      <c r="A73" s="29"/>
    </row>
    <row r="74" spans="1:1" x14ac:dyDescent="0.25">
      <c r="A74" s="29"/>
    </row>
    <row r="75" spans="1:1" x14ac:dyDescent="0.25">
      <c r="A75" s="29"/>
    </row>
    <row r="76" spans="1:1" x14ac:dyDescent="0.25">
      <c r="A76" s="29"/>
    </row>
    <row r="77" spans="1:1" x14ac:dyDescent="0.25">
      <c r="A77" s="29"/>
    </row>
    <row r="78" spans="1:1" x14ac:dyDescent="0.25">
      <c r="A78" s="29"/>
    </row>
    <row r="79" spans="1:1" x14ac:dyDescent="0.25">
      <c r="A79" s="29"/>
    </row>
    <row r="80" spans="1:1" x14ac:dyDescent="0.25">
      <c r="A80" s="29"/>
    </row>
    <row r="81" spans="1:1" x14ac:dyDescent="0.25">
      <c r="A81" s="29"/>
    </row>
    <row r="82" spans="1:1" x14ac:dyDescent="0.25">
      <c r="A82" s="29"/>
    </row>
    <row r="83" spans="1:1" x14ac:dyDescent="0.25">
      <c r="A83" s="29"/>
    </row>
    <row r="84" spans="1:1" x14ac:dyDescent="0.25">
      <c r="A84" s="29"/>
    </row>
    <row r="85" spans="1:1" x14ac:dyDescent="0.25">
      <c r="A85" s="29"/>
    </row>
    <row r="86" spans="1:1" x14ac:dyDescent="0.25">
      <c r="A86" s="29"/>
    </row>
    <row r="87" spans="1:1" x14ac:dyDescent="0.25">
      <c r="A87" s="29"/>
    </row>
    <row r="88" spans="1:1" x14ac:dyDescent="0.25">
      <c r="A88" s="29"/>
    </row>
    <row r="89" spans="1:1" x14ac:dyDescent="0.25">
      <c r="A89" s="29"/>
    </row>
    <row r="90" spans="1:1" x14ac:dyDescent="0.25">
      <c r="A90" s="29"/>
    </row>
    <row r="91" spans="1:1" x14ac:dyDescent="0.25">
      <c r="A91" s="29"/>
    </row>
    <row r="92" spans="1:1" x14ac:dyDescent="0.25">
      <c r="A92" s="29"/>
    </row>
    <row r="93" spans="1:1" x14ac:dyDescent="0.25">
      <c r="A93" s="29"/>
    </row>
    <row r="94" spans="1:1" x14ac:dyDescent="0.25">
      <c r="A94" s="29"/>
    </row>
    <row r="95" spans="1:1" x14ac:dyDescent="0.25">
      <c r="A95" s="29"/>
    </row>
    <row r="96" spans="1:1" x14ac:dyDescent="0.25">
      <c r="A96" s="29"/>
    </row>
    <row r="97" spans="1:1" x14ac:dyDescent="0.25">
      <c r="A97" s="29"/>
    </row>
    <row r="98" spans="1:1" x14ac:dyDescent="0.25">
      <c r="A98" s="29"/>
    </row>
    <row r="99" spans="1:1" x14ac:dyDescent="0.25">
      <c r="A99" s="29"/>
    </row>
    <row r="100" spans="1:1" x14ac:dyDescent="0.25">
      <c r="A100" s="29"/>
    </row>
  </sheetData>
  <sheetProtection algorithmName="SHA-512" hashValue="vyo1/q+SJhOq+QF4XXrSK+92RSUgiMe+JQO8mXGqYmj42c/QU8U7B5tlkG4wxHQ3sufFXUFAsv0R3AZHxwTAQQ==" saltValue="Tqwboa7P5SqC1lLFdvYXyg==" spinCount="100000" sheet="1" objects="1" scenarios="1" selectLockedCells="1"/>
  <mergeCells count="1">
    <mergeCell ref="A1:A2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BF22E-1B60-42E8-B794-D3DA80D8F7A8}">
  <sheetPr codeName="Tabelle5"/>
  <dimension ref="A1:AMJ3"/>
  <sheetViews>
    <sheetView zoomScaleNormal="100" workbookViewId="0">
      <selection activeCell="B2" sqref="B2"/>
    </sheetView>
  </sheetViews>
  <sheetFormatPr baseColWidth="10" defaultColWidth="11.42578125" defaultRowHeight="12.75" x14ac:dyDescent="0.2"/>
  <cols>
    <col min="1" max="1" width="16.28515625" style="8" customWidth="1"/>
    <col min="2" max="2" width="19.7109375" style="8" customWidth="1"/>
    <col min="3" max="3" width="12.42578125" style="8" customWidth="1"/>
    <col min="4" max="4" width="179.7109375" style="8" customWidth="1"/>
    <col min="5" max="1024" width="11.42578125" style="4"/>
    <col min="1025" max="16384" width="11.42578125" style="8"/>
  </cols>
  <sheetData>
    <row r="1" spans="1:4" x14ac:dyDescent="0.2">
      <c r="A1" s="3" t="s">
        <v>3</v>
      </c>
      <c r="B1" s="3" t="s">
        <v>4</v>
      </c>
      <c r="C1" s="3" t="s">
        <v>5</v>
      </c>
      <c r="D1" s="3" t="s">
        <v>6</v>
      </c>
    </row>
    <row r="2" spans="1:4" s="4" customFormat="1" x14ac:dyDescent="0.2">
      <c r="A2" s="5" t="s">
        <v>7</v>
      </c>
      <c r="B2" s="6" t="s">
        <v>13</v>
      </c>
      <c r="C2" s="7"/>
      <c r="D2" s="5" t="s">
        <v>8</v>
      </c>
    </row>
    <row r="3" spans="1:4" x14ac:dyDescent="0.2">
      <c r="A3" s="5"/>
      <c r="B3" s="6"/>
      <c r="C3" s="7"/>
      <c r="D3" s="5"/>
    </row>
  </sheetData>
  <sheetProtection algorithmName="SHA-512" hashValue="MnGt2rxPfuDSUYtid5r48N102HIdwwkgyLnq64Hytu3TvSTGnxZHzkAe3kykWQrgwWSbq21U5+QJjJy5hP+pxw==" saltValue="hM8Cfkq5ckTHXRlOuOXU9w==" spinCount="100000" sheet="1" objects="1" scenarios="1"/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FCEBF-DE69-44F8-9E05-3C48224E77E5}">
  <sheetPr codeName="Tabelle2"/>
  <dimension ref="A1:K7"/>
  <sheetViews>
    <sheetView workbookViewId="0">
      <selection activeCell="A6" sqref="A6"/>
    </sheetView>
  </sheetViews>
  <sheetFormatPr baseColWidth="10" defaultRowHeight="15" x14ac:dyDescent="0.25"/>
  <cols>
    <col min="1" max="1" width="37" bestFit="1" customWidth="1"/>
    <col min="7" max="7" width="39.140625" bestFit="1" customWidth="1"/>
  </cols>
  <sheetData>
    <row r="1" spans="1:11" s="15" customFormat="1" x14ac:dyDescent="0.25">
      <c r="A1" s="15" t="s">
        <v>42</v>
      </c>
      <c r="C1" s="15" t="s">
        <v>1</v>
      </c>
      <c r="E1" s="16">
        <v>9</v>
      </c>
      <c r="H1" s="15" t="s">
        <v>12</v>
      </c>
    </row>
    <row r="2" spans="1:11" s="15" customFormat="1" x14ac:dyDescent="0.25">
      <c r="A2" s="15" t="s">
        <v>43</v>
      </c>
      <c r="C2" s="15" t="s">
        <v>2</v>
      </c>
      <c r="E2" s="17">
        <v>12</v>
      </c>
      <c r="G2" s="15" t="s">
        <v>9</v>
      </c>
      <c r="H2" s="15">
        <v>2500</v>
      </c>
      <c r="I2" s="15">
        <v>1650</v>
      </c>
      <c r="J2" s="15">
        <f>H2+I2</f>
        <v>4150</v>
      </c>
      <c r="K2" s="18">
        <f>J2*1.1</f>
        <v>4565</v>
      </c>
    </row>
    <row r="3" spans="1:11" s="15" customFormat="1" x14ac:dyDescent="0.25">
      <c r="A3" s="15" t="s">
        <v>44</v>
      </c>
      <c r="E3" s="17" t="s">
        <v>0</v>
      </c>
      <c r="G3" s="15" t="s">
        <v>10</v>
      </c>
      <c r="H3" s="15">
        <v>1700</v>
      </c>
      <c r="I3" s="15">
        <v>950</v>
      </c>
      <c r="J3" s="15">
        <f t="shared" ref="J3:J4" si="0">H3+I3</f>
        <v>2650</v>
      </c>
      <c r="K3" s="18">
        <f t="shared" ref="K3:K4" si="1">J3*1.1</f>
        <v>2915.0000000000005</v>
      </c>
    </row>
    <row r="4" spans="1:11" s="15" customFormat="1" ht="30" x14ac:dyDescent="0.25">
      <c r="A4" s="15" t="s">
        <v>45</v>
      </c>
      <c r="G4" s="19" t="s">
        <v>11</v>
      </c>
      <c r="H4" s="15">
        <v>900</v>
      </c>
      <c r="I4" s="15">
        <v>950</v>
      </c>
      <c r="J4" s="15">
        <f t="shared" si="0"/>
        <v>1850</v>
      </c>
      <c r="K4" s="18">
        <f t="shared" si="1"/>
        <v>2035.0000000000002</v>
      </c>
    </row>
    <row r="6" spans="1:11" x14ac:dyDescent="0.25">
      <c r="A6" s="15" t="s">
        <v>46</v>
      </c>
    </row>
    <row r="7" spans="1:11" x14ac:dyDescent="0.25">
      <c r="A7" s="15" t="s">
        <v>44</v>
      </c>
    </row>
  </sheetData>
  <sheetProtection algorithmName="SHA-512" hashValue="7W9Pz7ot9scID/27gNDDkATI5sglxKb9o984cESch8j3Shyc7UicGs+mjF8HFk90mu952u3pt5xecw6Oqpe3hA==" saltValue="OiYOzvd6IKn/0JnOr3Yaeg==" spinCount="100000" sheet="1" objects="1" scenario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3</vt:i4>
      </vt:variant>
    </vt:vector>
  </HeadingPairs>
  <TitlesOfParts>
    <vt:vector size="8" baseType="lpstr">
      <vt:lpstr>Annex 2</vt:lpstr>
      <vt:lpstr>3.1.1_3.2.1 Recipe</vt:lpstr>
      <vt:lpstr>Wood verification</vt:lpstr>
      <vt:lpstr>Document</vt:lpstr>
      <vt:lpstr>Data</vt:lpstr>
      <vt:lpstr>'Annex 2'!Druckbereich</vt:lpstr>
      <vt:lpstr>Gestrichen</vt:lpstr>
      <vt:lpstr>Ja</vt:lpstr>
    </vt:vector>
  </TitlesOfParts>
  <Company>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Maniera, Klaudia</dc:creator>
  <cp:lastModifiedBy>Gröls, Sarah</cp:lastModifiedBy>
  <cp:lastPrinted>2022-02-09T09:35:49Z</cp:lastPrinted>
  <dcterms:created xsi:type="dcterms:W3CDTF">2020-01-30T07:29:04Z</dcterms:created>
  <dcterms:modified xsi:type="dcterms:W3CDTF">2026-05-28T07:12:39Z</dcterms:modified>
</cp:coreProperties>
</file>